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USGUNCUK - MÜSTAHSİLLERİ\"/>
    </mc:Choice>
  </mc:AlternateContent>
  <xr:revisionPtr revIDLastSave="0" documentId="13_ncr:1_{0472EEB8-AAB5-4FEC-982B-924B8F2BE9C1}" xr6:coauthVersionLast="47" xr6:coauthVersionMax="47" xr10:uidLastSave="{00000000-0000-0000-0000-000000000000}"/>
  <bookViews>
    <workbookView xWindow="-120" yWindow="-120" windowWidth="29040" windowHeight="15840" tabRatio="844" firstSheet="6" activeTab="19" xr2:uid="{00000000-000D-0000-FFFF-FFFF00000000}"/>
  </bookViews>
  <sheets>
    <sheet name="KASIM 2024" sheetId="20" r:id="rId1"/>
    <sheet name="ARALIK 2024" sheetId="7" r:id="rId2"/>
    <sheet name="OCAK 2025" sheetId="8" r:id="rId3"/>
    <sheet name="ŞUBAT 2025" sheetId="9" r:id="rId4"/>
    <sheet name="MART 2025" sheetId="10" r:id="rId5"/>
    <sheet name="NİSAN 2025" sheetId="11" r:id="rId6"/>
    <sheet name="MAYIS 2025" sheetId="12" r:id="rId7"/>
    <sheet name="HAZİRAN 2025" sheetId="13" r:id="rId8"/>
    <sheet name="TEMMUZ 2025" sheetId="14" r:id="rId9"/>
    <sheet name="AĞUSTOS 2025" sheetId="15" r:id="rId10"/>
    <sheet name="EYLÜL 2025" sheetId="16" r:id="rId11"/>
    <sheet name="EKİM 2025" sheetId="17" r:id="rId12"/>
    <sheet name="KASIM 2025" sheetId="18" r:id="rId13"/>
    <sheet name="ARALIK 2025" sheetId="19" r:id="rId14"/>
    <sheet name="OCAK 2026" sheetId="21" r:id="rId15"/>
    <sheet name="ŞUBAT 2026" sheetId="22" r:id="rId16"/>
    <sheet name="MART 2026" sheetId="23" r:id="rId17"/>
    <sheet name="NİSAN 2026" sheetId="24" r:id="rId18"/>
    <sheet name="MAYIS 2026" sheetId="25" r:id="rId19"/>
    <sheet name="HAZİRAN 2026" sheetId="26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22" l="1"/>
  <c r="C37" i="26"/>
  <c r="F36" i="26"/>
  <c r="D35" i="26"/>
  <c r="D37" i="26" s="1"/>
  <c r="C35" i="26"/>
  <c r="F34" i="26"/>
  <c r="F33" i="26"/>
  <c r="F32" i="26"/>
  <c r="F31" i="26"/>
  <c r="F30" i="26"/>
  <c r="F29" i="26"/>
  <c r="F28" i="26"/>
  <c r="F27" i="26"/>
  <c r="F26" i="26"/>
  <c r="F25" i="26"/>
  <c r="F24" i="26"/>
  <c r="F23" i="26"/>
  <c r="F22" i="26"/>
  <c r="F21" i="26"/>
  <c r="F20" i="26"/>
  <c r="F19" i="26"/>
  <c r="F18" i="26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4" i="26"/>
  <c r="F37" i="26" s="1"/>
  <c r="AC2" i="26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AB7" i="11"/>
  <c r="R6" i="11"/>
  <c r="AB4" i="11"/>
  <c r="AC2" i="11" s="1"/>
  <c r="R3" i="11"/>
  <c r="J5" i="10"/>
  <c r="J5" i="9"/>
  <c r="J5" i="8"/>
  <c r="AB7" i="10"/>
  <c r="AC2" i="10" s="1"/>
  <c r="R6" i="10"/>
  <c r="AB4" i="10"/>
  <c r="R3" i="10"/>
  <c r="AB7" i="9"/>
  <c r="R6" i="9"/>
  <c r="AB4" i="9"/>
  <c r="AC2" i="9" s="1"/>
  <c r="R3" i="9"/>
  <c r="AB7" i="8"/>
  <c r="R6" i="8"/>
  <c r="R6" i="7"/>
  <c r="AB4" i="8"/>
  <c r="R3" i="8"/>
  <c r="AB4" i="20"/>
  <c r="R3" i="20"/>
  <c r="AB4" i="7"/>
  <c r="R3" i="7"/>
  <c r="F36" i="20"/>
  <c r="D35" i="20"/>
  <c r="D37" i="20" s="1"/>
  <c r="C35" i="20"/>
  <c r="C37" i="20" s="1"/>
  <c r="N34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AC2" i="19"/>
  <c r="AC2" i="18"/>
  <c r="AC2" i="17"/>
  <c r="AC2" i="16"/>
  <c r="AC2" i="15"/>
  <c r="AC2" i="14"/>
  <c r="AC2" i="13"/>
  <c r="AC2" i="12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25" l="1"/>
  <c r="J4" i="25" s="1"/>
  <c r="J5" i="25" s="1"/>
  <c r="J36" i="26"/>
  <c r="J4" i="26"/>
  <c r="J5" i="26" s="1"/>
  <c r="F37" i="24"/>
  <c r="F37" i="23"/>
  <c r="J4" i="23" s="1"/>
  <c r="F37" i="22"/>
  <c r="J4" i="22" s="1"/>
  <c r="F37" i="21"/>
  <c r="J4" i="21" s="1"/>
  <c r="F37" i="12"/>
  <c r="AC2" i="8"/>
  <c r="F37" i="20"/>
  <c r="J5" i="20" s="1"/>
  <c r="J4" i="20"/>
  <c r="J36" i="20"/>
  <c r="F37" i="19"/>
  <c r="J36" i="19" s="1"/>
  <c r="F37" i="18"/>
  <c r="J36" i="18" s="1"/>
  <c r="F37" i="17"/>
  <c r="J4" i="17" s="1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25" l="1"/>
  <c r="L36" i="25" s="1"/>
  <c r="L36" i="26"/>
  <c r="J36" i="24"/>
  <c r="J4" i="24"/>
  <c r="J5" i="23"/>
  <c r="J36" i="23"/>
  <c r="J36" i="22"/>
  <c r="J36" i="21"/>
  <c r="J5" i="22"/>
  <c r="J5" i="21"/>
  <c r="J4" i="19"/>
  <c r="J5" i="19" s="1"/>
  <c r="L36" i="19" s="1"/>
  <c r="J4" i="18"/>
  <c r="J5" i="18" s="1"/>
  <c r="L36" i="18" s="1"/>
  <c r="J36" i="17"/>
  <c r="J5" i="17"/>
  <c r="J4" i="16"/>
  <c r="J5" i="16" s="1"/>
  <c r="J36" i="16"/>
  <c r="J4" i="13"/>
  <c r="J5" i="13" s="1"/>
  <c r="L36" i="13" s="1"/>
  <c r="J36" i="12"/>
  <c r="J4" i="12"/>
  <c r="J5" i="12" s="1"/>
  <c r="J36" i="11"/>
  <c r="J4" i="11"/>
  <c r="J5" i="11" s="1"/>
  <c r="J36" i="10"/>
  <c r="J4" i="10"/>
  <c r="J36" i="8"/>
  <c r="J35" i="20"/>
  <c r="J39" i="20" s="1"/>
  <c r="L36" i="20"/>
  <c r="N36" i="20" s="1"/>
  <c r="J4" i="9"/>
  <c r="J36" i="15"/>
  <c r="J4" i="14"/>
  <c r="J5" i="14" s="1"/>
  <c r="L36" i="14" s="1"/>
  <c r="F37" i="7"/>
  <c r="J36" i="7" s="1"/>
  <c r="J5" i="24" l="1"/>
  <c r="L36" i="24" s="1"/>
  <c r="L36" i="23"/>
  <c r="L36" i="21"/>
  <c r="L36" i="22"/>
  <c r="L36" i="17"/>
  <c r="L36" i="16"/>
  <c r="L36" i="15"/>
  <c r="L36" i="12"/>
  <c r="L36" i="11"/>
  <c r="L36" i="10"/>
  <c r="N36" i="10" s="1"/>
  <c r="L36" i="9"/>
  <c r="N36" i="9" s="1"/>
  <c r="L36" i="8"/>
  <c r="N36" i="8" s="1"/>
  <c r="N39" i="20"/>
  <c r="N41" i="20" s="1"/>
  <c r="J7" i="7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1" s="1"/>
  <c r="J35" i="21" s="1"/>
  <c r="J39" i="21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  <c r="J7" i="26" s="1"/>
  <c r="J35" i="26" s="1"/>
  <c r="J39" i="26" s="1"/>
</calcChain>
</file>

<file path=xl/sharedStrings.xml><?xml version="1.0" encoding="utf-8"?>
<sst xmlns="http://schemas.openxmlformats.org/spreadsheetml/2006/main" count="899" uniqueCount="67">
  <si>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</si>
  <si>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</si>
  <si>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</si>
  <si>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</si>
  <si>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</si>
  <si>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</si>
  <si>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</si>
  <si>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</si>
  <si>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</si>
  <si>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</si>
  <si>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</si>
  <si>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</si>
  <si>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</si>
  <si>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</si>
  <si>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</si>
  <si>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</si>
  <si>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</si>
  <si>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</si>
  <si>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</si>
  <si>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</si>
  <si>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</si>
  <si>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</si>
  <si>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</si>
  <si>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</si>
  <si>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</si>
  <si>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</si>
  <si>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</si>
  <si>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</si>
  <si>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</si>
  <si>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</si>
  <si>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</si>
  <si>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</si>
  <si>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</si>
  <si>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NURETTİN KILIÇ</t>
  </si>
  <si>
    <t>BEŞYEM NERGİS SÜT YEMİ PELET</t>
  </si>
  <si>
    <t>90</t>
  </si>
  <si>
    <t>YM2</t>
  </si>
  <si>
    <t>Satış</t>
  </si>
  <si>
    <t>AD</t>
  </si>
  <si>
    <t>KASIM SÜTÜNE YAZ</t>
  </si>
  <si>
    <t>KY117</t>
  </si>
  <si>
    <t>YM4</t>
  </si>
  <si>
    <t>OCAK SÜTÜNE YAZ</t>
  </si>
  <si>
    <t>95</t>
  </si>
  <si>
    <t>ŞUBAT SÜTÜNE YAZ</t>
  </si>
  <si>
    <t>V. EYYÜP AĞA</t>
  </si>
  <si>
    <t>KASIM SÜTÜNE YAZILDI</t>
  </si>
  <si>
    <t>OCAK SÜTÜNE YAZILDI</t>
  </si>
  <si>
    <t>NERGİS SÜT</t>
  </si>
  <si>
    <t>25 AD</t>
  </si>
  <si>
    <t>NERGİS SÜT YEMİ PELET</t>
  </si>
  <si>
    <t>10 ad</t>
  </si>
  <si>
    <t>ŞUBAT SÜTÜNE YAZıldı</t>
  </si>
  <si>
    <t>28</t>
  </si>
  <si>
    <t>EA1</t>
  </si>
  <si>
    <t>60 Gün</t>
  </si>
  <si>
    <t>TR330006701000000057777651</t>
  </si>
  <si>
    <t>Z. EYYÜP AĞA</t>
  </si>
  <si>
    <t>55</t>
  </si>
  <si>
    <t>AKPRO SÜT ÖZEL - 2</t>
  </si>
  <si>
    <t>Nisan Sütünde kesilecek</t>
  </si>
  <si>
    <t>Nergis Süt 10 Ad</t>
  </si>
  <si>
    <t>Nergis Süt 12 Ad</t>
  </si>
  <si>
    <t>NİSAN SÜTÜNE YAZILDI</t>
  </si>
  <si>
    <t>Akpro Süt Özel 10 Ad.</t>
  </si>
  <si>
    <t>Nurettin Kılıç Ünlü Süt Musteri</t>
  </si>
  <si>
    <t>+90 538 437 96 38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</si>
</sst>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22">
    <xf numFmtId="0" fontId="0" fillId="0" borderId="0"/>
    <xf numFmtId="0" fontId="23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22" applyNumberFormat="0" applyFill="0" applyAlignment="0" applyProtection="0"/>
    <xf numFmtId="0" fontId="29" fillId="0" borderId="23" applyNumberFormat="0" applyFill="0" applyAlignment="0" applyProtection="0"/>
    <xf numFmtId="0" fontId="30" fillId="0" borderId="24" applyNumberFormat="0" applyFill="0" applyAlignment="0" applyProtection="0"/>
    <xf numFmtId="0" fontId="30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4" fillId="6" borderId="25" applyNumberFormat="0" applyAlignment="0" applyProtection="0"/>
    <xf numFmtId="0" fontId="35" fillId="7" borderId="26" applyNumberFormat="0" applyAlignment="0" applyProtection="0"/>
    <xf numFmtId="0" fontId="36" fillId="7" borderId="25" applyNumberFormat="0" applyAlignment="0" applyProtection="0"/>
    <xf numFmtId="0" fontId="37" fillId="0" borderId="27" applyNumberFormat="0" applyFill="0" applyAlignment="0" applyProtection="0"/>
    <xf numFmtId="0" fontId="38" fillId="8" borderId="2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4" fillId="0" borderId="30" applyNumberFormat="0" applyFill="0" applyAlignment="0" applyProtection="0"/>
    <xf numFmtId="0" fontId="41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41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4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41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41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41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6" fillId="0" borderId="0"/>
    <xf numFmtId="0" fontId="22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9" borderId="29" applyNumberFormat="0" applyFont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2" fillId="33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9" borderId="29" applyNumberFormat="0" applyFont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9" borderId="29" applyNumberFormat="0" applyFont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7" fillId="0" borderId="0" applyNumberFormat="0" applyFont="0" applyFill="0" applyBorder="0" applyAlignment="0" applyProtection="0"/>
    <xf numFmtId="0" fontId="17" fillId="9" borderId="29" applyNumberFormat="0" applyFont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52">
    <xf numFmtId="0" fontId="0" fillId="0" borderId="0" xfId="0"/>
    <xf numFmtId="0" fontId="24" fillId="0" borderId="4" xfId="0" applyFont="1" applyBorder="1" applyAlignment="1">
      <alignment horizontal="center"/>
    </xf>
    <xf numFmtId="3" fontId="24" fillId="0" borderId="5" xfId="0" applyNumberFormat="1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164" fontId="24" fillId="0" borderId="5" xfId="0" applyNumberFormat="1" applyFont="1" applyBorder="1" applyAlignment="1">
      <alignment horizontal="center"/>
    </xf>
    <xf numFmtId="0" fontId="24" fillId="0" borderId="6" xfId="0" applyFont="1" applyBorder="1" applyAlignment="1">
      <alignment horizontal="center"/>
    </xf>
    <xf numFmtId="4" fontId="24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24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25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4" fontId="0" fillId="2" borderId="9" xfId="0" applyNumberFormat="1" applyFill="1" applyBorder="1"/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4" borderId="9" xfId="0" applyFill="1" applyBorder="1"/>
    <xf numFmtId="0" fontId="0" fillId="34" borderId="9" xfId="0" applyFill="1" applyBorder="1" applyAlignment="1">
      <alignment horizontal="left"/>
    </xf>
    <xf numFmtId="4" fontId="0" fillId="34" borderId="9" xfId="0" applyNumberFormat="1" applyFill="1" applyBorder="1"/>
    <xf numFmtId="167" fontId="0" fillId="0" borderId="9" xfId="149" applyNumberFormat="1" applyFont="1" applyBorder="1" applyAlignment="1">
      <alignment horizontal="left"/>
    </xf>
    <xf numFmtId="49" fontId="0" fillId="0" borderId="9" xfId="149" applyNumberFormat="1" applyFont="1" applyBorder="1" applyAlignment="1">
      <alignment horizontal="left"/>
    </xf>
    <xf numFmtId="168" fontId="0" fillId="0" borderId="9" xfId="149" applyNumberFormat="1" applyFont="1" applyBorder="1" applyAlignment="1">
      <alignment horizontal="right"/>
    </xf>
    <xf numFmtId="3" fontId="0" fillId="0" borderId="9" xfId="149" applyNumberFormat="1" applyFont="1" applyBorder="1"/>
    <xf numFmtId="169" fontId="0" fillId="0" borderId="9" xfId="149" applyNumberFormat="1" applyFont="1" applyBorder="1" applyAlignment="1">
      <alignment horizontal="right"/>
    </xf>
    <xf numFmtId="4" fontId="0" fillId="0" borderId="9" xfId="149" applyNumberFormat="1" applyFont="1" applyBorder="1" applyAlignment="1">
      <alignment horizontal="right"/>
    </xf>
    <xf numFmtId="0" fontId="0" fillId="0" borderId="9" xfId="149" applyFont="1" applyBorder="1"/>
    <xf numFmtId="167" fontId="17" fillId="0" borderId="0" xfId="210" applyNumberFormat="1" applyAlignment="1">
      <alignment horizontal="left"/>
    </xf>
    <xf numFmtId="4" fontId="17" fillId="0" borderId="0" xfId="210" applyNumberFormat="1"/>
    <xf numFmtId="167" fontId="16" fillId="0" borderId="0" xfId="230" applyNumberFormat="1" applyAlignment="1">
      <alignment horizontal="left"/>
    </xf>
    <xf numFmtId="4" fontId="16" fillId="0" borderId="0" xfId="230" applyNumberFormat="1"/>
    <xf numFmtId="0" fontId="0" fillId="0" borderId="9" xfId="0" applyBorder="1" applyAlignment="1">
      <alignment horizontal="left"/>
    </xf>
    <xf numFmtId="14" fontId="0" fillId="2" borderId="0" xfId="0" applyNumberFormat="1" applyFill="1"/>
    <xf numFmtId="167" fontId="0" fillId="0" borderId="9" xfId="189" applyNumberFormat="1" applyFont="1" applyBorder="1" applyAlignment="1">
      <alignment horizontal="left"/>
    </xf>
    <xf numFmtId="49" fontId="0" fillId="0" borderId="9" xfId="189" applyNumberFormat="1" applyFont="1" applyBorder="1" applyAlignment="1">
      <alignment horizontal="left"/>
    </xf>
    <xf numFmtId="168" fontId="0" fillId="0" borderId="9" xfId="189" applyNumberFormat="1" applyFont="1" applyBorder="1" applyAlignment="1">
      <alignment horizontal="right"/>
    </xf>
    <xf numFmtId="3" fontId="0" fillId="0" borderId="9" xfId="189" applyNumberFormat="1" applyFont="1" applyBorder="1"/>
    <xf numFmtId="169" fontId="0" fillId="0" borderId="9" xfId="189" applyNumberFormat="1" applyFont="1" applyBorder="1" applyAlignment="1">
      <alignment horizontal="right"/>
    </xf>
    <xf numFmtId="4" fontId="0" fillId="0" borderId="9" xfId="189" applyNumberFormat="1" applyFont="1" applyBorder="1" applyAlignment="1">
      <alignment horizontal="right"/>
    </xf>
    <xf numFmtId="0" fontId="0" fillId="0" borderId="9" xfId="189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49" fontId="0" fillId="0" borderId="9" xfId="189" applyNumberFormat="1" applyFont="1" applyFill="1" applyBorder="1" applyAlignment="1">
      <alignment horizontal="left"/>
    </xf>
    <xf numFmtId="167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0" xfId="0" applyAlignment="1">
      <alignment horizontal="left"/>
    </xf>
    <xf numFmtId="167" fontId="0" fillId="2" borderId="9" xfId="149" applyNumberFormat="1" applyFont="1" applyFill="1" applyBorder="1" applyAlignment="1">
      <alignment horizontal="left"/>
    </xf>
    <xf numFmtId="49" fontId="0" fillId="2" borderId="9" xfId="149" applyNumberFormat="1" applyFont="1" applyFill="1" applyBorder="1" applyAlignment="1">
      <alignment horizontal="left"/>
    </xf>
    <xf numFmtId="168" fontId="0" fillId="2" borderId="9" xfId="149" applyNumberFormat="1" applyFont="1" applyFill="1" applyBorder="1" applyAlignment="1">
      <alignment horizontal="right"/>
    </xf>
    <xf numFmtId="3" fontId="0" fillId="2" borderId="9" xfId="149" applyNumberFormat="1" applyFont="1" applyFill="1" applyBorder="1"/>
    <xf numFmtId="169" fontId="0" fillId="2" borderId="9" xfId="149" applyNumberFormat="1" applyFont="1" applyFill="1" applyBorder="1" applyAlignment="1">
      <alignment horizontal="right"/>
    </xf>
    <xf numFmtId="4" fontId="0" fillId="2" borderId="9" xfId="149" applyNumberFormat="1" applyFont="1" applyFill="1" applyBorder="1" applyAlignment="1">
      <alignment horizontal="right"/>
    </xf>
    <xf numFmtId="0" fontId="0" fillId="2" borderId="9" xfId="149" applyFont="1" applyFill="1" applyBorder="1"/>
    <xf numFmtId="167" fontId="0" fillId="34" borderId="9" xfId="149" applyNumberFormat="1" applyFont="1" applyFill="1" applyBorder="1" applyAlignment="1">
      <alignment horizontal="left"/>
    </xf>
    <xf numFmtId="49" fontId="0" fillId="34" borderId="9" xfId="149" applyNumberFormat="1" applyFont="1" applyFill="1" applyBorder="1" applyAlignment="1">
      <alignment horizontal="left"/>
    </xf>
    <xf numFmtId="168" fontId="0" fillId="34" borderId="9" xfId="149" applyNumberFormat="1" applyFont="1" applyFill="1" applyBorder="1" applyAlignment="1">
      <alignment horizontal="right"/>
    </xf>
    <xf numFmtId="3" fontId="0" fillId="34" borderId="9" xfId="149" applyNumberFormat="1" applyFont="1" applyFill="1" applyBorder="1"/>
    <xf numFmtId="169" fontId="0" fillId="34" borderId="9" xfId="149" applyNumberFormat="1" applyFont="1" applyFill="1" applyBorder="1" applyAlignment="1">
      <alignment horizontal="right"/>
    </xf>
    <xf numFmtId="4" fontId="0" fillId="34" borderId="9" xfId="149" applyNumberFormat="1" applyFont="1" applyFill="1" applyBorder="1" applyAlignment="1">
      <alignment horizontal="right"/>
    </xf>
    <xf numFmtId="0" fontId="0" fillId="34" borderId="9" xfId="149" applyFont="1" applyFill="1" applyBorder="1"/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49" fontId="0" fillId="34" borderId="9" xfId="189" applyNumberFormat="1" applyFont="1" applyFill="1" applyBorder="1" applyAlignment="1">
      <alignment horizontal="left"/>
    </xf>
    <xf numFmtId="4" fontId="12" fillId="0" borderId="0" xfId="253" applyNumberFormat="1" applyAlignment="1">
      <alignment horizontal="right"/>
    </xf>
    <xf numFmtId="0" fontId="9" fillId="0" borderId="9" xfId="275" applyBorder="1"/>
    <xf numFmtId="4" fontId="9" fillId="0" borderId="9" xfId="275" applyNumberFormat="1" applyBorder="1" applyAlignment="1">
      <alignment horizontal="right"/>
    </xf>
    <xf numFmtId="169" fontId="9" fillId="0" borderId="9" xfId="275" applyNumberFormat="1" applyBorder="1" applyAlignment="1">
      <alignment horizontal="right"/>
    </xf>
    <xf numFmtId="3" fontId="9" fillId="0" borderId="9" xfId="275" applyNumberFormat="1" applyBorder="1"/>
    <xf numFmtId="168" fontId="9" fillId="0" borderId="9" xfId="275" applyNumberFormat="1" applyBorder="1" applyAlignment="1">
      <alignment horizontal="right"/>
    </xf>
    <xf numFmtId="49" fontId="9" fillId="0" borderId="9" xfId="275" applyNumberFormat="1" applyBorder="1" applyAlignment="1">
      <alignment horizontal="left"/>
    </xf>
    <xf numFmtId="167" fontId="9" fillId="0" borderId="9" xfId="275" applyNumberFormat="1" applyBorder="1" applyAlignment="1">
      <alignment horizontal="left"/>
    </xf>
    <xf numFmtId="0" fontId="9" fillId="0" borderId="0" xfId="275"/>
    <xf numFmtId="167" fontId="9" fillId="0" borderId="0" xfId="275" applyNumberFormat="1" applyAlignment="1">
      <alignment horizontal="left"/>
    </xf>
    <xf numFmtId="49" fontId="9" fillId="0" borderId="0" xfId="275" applyNumberFormat="1" applyAlignment="1">
      <alignment horizontal="left"/>
    </xf>
    <xf numFmtId="168" fontId="9" fillId="0" borderId="0" xfId="275" applyNumberFormat="1" applyAlignment="1">
      <alignment horizontal="right"/>
    </xf>
    <xf numFmtId="169" fontId="9" fillId="0" borderId="0" xfId="275" applyNumberFormat="1" applyAlignment="1">
      <alignment horizontal="right"/>
    </xf>
    <xf numFmtId="4" fontId="9" fillId="0" borderId="0" xfId="275" applyNumberFormat="1" applyAlignment="1">
      <alignment horizontal="right"/>
    </xf>
    <xf numFmtId="3" fontId="9" fillId="0" borderId="0" xfId="275" applyNumberFormat="1"/>
    <xf numFmtId="167" fontId="9" fillId="2" borderId="9" xfId="275" applyNumberFormat="1" applyFill="1" applyBorder="1" applyAlignment="1">
      <alignment horizontal="left"/>
    </xf>
    <xf numFmtId="49" fontId="9" fillId="2" borderId="9" xfId="275" applyNumberFormat="1" applyFill="1" applyBorder="1" applyAlignment="1">
      <alignment horizontal="left"/>
    </xf>
    <xf numFmtId="168" fontId="9" fillId="2" borderId="9" xfId="275" applyNumberFormat="1" applyFill="1" applyBorder="1" applyAlignment="1">
      <alignment horizontal="right"/>
    </xf>
    <xf numFmtId="3" fontId="9" fillId="2" borderId="9" xfId="275" applyNumberFormat="1" applyFill="1" applyBorder="1"/>
    <xf numFmtId="169" fontId="9" fillId="2" borderId="9" xfId="275" applyNumberFormat="1" applyFill="1" applyBorder="1" applyAlignment="1">
      <alignment horizontal="right"/>
    </xf>
    <xf numFmtId="4" fontId="9" fillId="2" borderId="9" xfId="275" applyNumberFormat="1" applyFill="1" applyBorder="1" applyAlignment="1">
      <alignment horizontal="right"/>
    </xf>
    <xf numFmtId="0" fontId="9" fillId="2" borderId="9" xfId="275" applyFill="1" applyBorder="1"/>
    <xf numFmtId="167" fontId="9" fillId="35" borderId="9" xfId="275" applyNumberFormat="1" applyFill="1" applyBorder="1" applyAlignment="1">
      <alignment horizontal="left"/>
    </xf>
    <xf numFmtId="4" fontId="22" fillId="2" borderId="9" xfId="49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24" fillId="0" borderId="1" xfId="0" applyFont="1" applyBorder="1" applyAlignment="1">
      <alignment horizontal="center"/>
    </xf>
    <xf numFmtId="0" fontId="24" fillId="0" borderId="2" xfId="0" applyFont="1" applyBorder="1" applyAlignment="1">
      <alignment horizontal="center"/>
    </xf>
    <xf numFmtId="0" fontId="24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322">
    <cellStyle name="%20 - Vurgu1" xfId="19" builtinId="30" customBuiltin="1"/>
    <cellStyle name="%20 - Vurgu1 10" xfId="212" xr:uid="{7A9862A7-DB5C-4691-B09B-C60B5BC99C7B}"/>
    <cellStyle name="%20 - Vurgu1 11" xfId="232" xr:uid="{47B4562E-37BC-448D-9B06-BC4E890C2B92}"/>
    <cellStyle name="%20 - Vurgu1 12" xfId="255" xr:uid="{CAD8A123-FE54-4C50-91FA-D6BCE49B36EE}"/>
    <cellStyle name="%20 - Vurgu1 13" xfId="277" xr:uid="{8CF8D9DC-3019-4B58-A41E-562688DA3379}"/>
    <cellStyle name="%20 - Vurgu1 14" xfId="304" xr:uid="{004EAE15-66D9-4535-8A59-2659D70E19EE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7C40516E-D39F-4588-8F55-FF1AA96CCBAB}"/>
    <cellStyle name="%20 - Vurgu2 11" xfId="235" xr:uid="{C346925A-9E41-4E6F-8CB1-9C5EB936A439}"/>
    <cellStyle name="%20 - Vurgu2 12" xfId="258" xr:uid="{BFBCE312-E6FD-4796-B306-8A381ABA8D13}"/>
    <cellStyle name="%20 - Vurgu2 13" xfId="280" xr:uid="{80D3628F-9A16-49CB-8060-6CD73DF4C7FF}"/>
    <cellStyle name="%20 - Vurgu2 14" xfId="307" xr:uid="{1984AFBD-E048-42B2-8616-AD7D51106A1F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7CD6B937-C956-4D26-8DA5-BB2B01DAC21B}"/>
    <cellStyle name="%20 - Vurgu3 11" xfId="238" xr:uid="{4EC6B5A7-738D-4F93-A0A1-22C518866C57}"/>
    <cellStyle name="%20 - Vurgu3 12" xfId="261" xr:uid="{6CD3365B-E322-4A4C-BE26-83B9705BEC8D}"/>
    <cellStyle name="%20 - Vurgu3 13" xfId="283" xr:uid="{C52EB3C7-E1CC-4BC0-9409-A94FC80B1CBE}"/>
    <cellStyle name="%20 - Vurgu3 14" xfId="310" xr:uid="{AD141AEF-8E6C-4485-B2F4-D246CF94048A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3BCCA748-15E2-4226-8E62-687284A4EA38}"/>
    <cellStyle name="%20 - Vurgu4 11" xfId="241" xr:uid="{FE136F6A-F62B-45F5-9393-86C2E5036005}"/>
    <cellStyle name="%20 - Vurgu4 12" xfId="264" xr:uid="{C611648B-4ABD-4906-8739-BFE657C1CA1C}"/>
    <cellStyle name="%20 - Vurgu4 13" xfId="286" xr:uid="{1E041283-031F-4692-AF9D-09F0593FC24D}"/>
    <cellStyle name="%20 - Vurgu4 14" xfId="313" xr:uid="{C757DDB7-82A5-4BC8-A9EF-B33398E2C77C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DDA9608D-92A5-4DCC-AC1D-71472691E556}"/>
    <cellStyle name="%20 - Vurgu5 11" xfId="244" xr:uid="{86AB6262-9DB3-4550-A4B2-A14A7C0828C9}"/>
    <cellStyle name="%20 - Vurgu5 12" xfId="267" xr:uid="{990A409A-4DC9-47C6-807F-DE562121E35D}"/>
    <cellStyle name="%20 - Vurgu5 13" xfId="289" xr:uid="{11DAF544-7EC0-489C-88EB-8516C7F84619}"/>
    <cellStyle name="%20 - Vurgu5 14" xfId="316" xr:uid="{C90B9E2E-5ACA-4EBB-B770-95AF79E792DB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1A440A55-26B5-487A-A375-2103D9836BD6}"/>
    <cellStyle name="%20 - Vurgu6 11" xfId="247" xr:uid="{3FB90C9D-E081-4407-A848-DA5C262768AD}"/>
    <cellStyle name="%20 - Vurgu6 12" xfId="270" xr:uid="{245BEEB6-0184-4CD0-AF2E-EC069F886CDC}"/>
    <cellStyle name="%20 - Vurgu6 13" xfId="292" xr:uid="{5A9457BD-5E3A-46CE-99CC-962B29D6889D}"/>
    <cellStyle name="%20 - Vurgu6 14" xfId="319" xr:uid="{DAE86288-AF68-4CE3-9FA4-83531C8D7422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860F1C6E-91E6-4899-A637-A1EEC0FC4449}"/>
    <cellStyle name="%40 - Vurgu1 11" xfId="233" xr:uid="{0A400329-433E-48D5-B910-B206D3415D5B}"/>
    <cellStyle name="%40 - Vurgu1 12" xfId="256" xr:uid="{29FA4B3C-9791-4BD4-9777-147BEBDF3351}"/>
    <cellStyle name="%40 - Vurgu1 13" xfId="278" xr:uid="{1E9DDDB8-1116-475F-88B7-D1755C4FFA40}"/>
    <cellStyle name="%40 - Vurgu1 14" xfId="305" xr:uid="{F5A78CA5-5E44-4B96-9BEF-333EF3138E2A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46B36DEB-0DC3-43DE-8E97-54D2B4195128}"/>
    <cellStyle name="%40 - Vurgu2 11" xfId="236" xr:uid="{0520E603-B81A-4E78-ACA1-82D1C375D7DE}"/>
    <cellStyle name="%40 - Vurgu2 12" xfId="259" xr:uid="{51165B20-E557-4F91-A219-FF0967256A22}"/>
    <cellStyle name="%40 - Vurgu2 13" xfId="281" xr:uid="{11FCAFE0-E2A1-4CED-A836-B347BEC5E7BE}"/>
    <cellStyle name="%40 - Vurgu2 14" xfId="308" xr:uid="{C621CB60-0440-4735-9625-2A17B0400F4E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8BE0C7EA-85C7-4A61-BC25-9638509660F6}"/>
    <cellStyle name="%40 - Vurgu3 11" xfId="239" xr:uid="{A5B9720E-4660-4608-95DE-080BA74091A0}"/>
    <cellStyle name="%40 - Vurgu3 12" xfId="262" xr:uid="{F0F7726D-E44C-48B4-B5B2-25D295E9BAB2}"/>
    <cellStyle name="%40 - Vurgu3 13" xfId="284" xr:uid="{C7A7B9A2-443F-4394-8ABF-C871AAE2A5BF}"/>
    <cellStyle name="%40 - Vurgu3 14" xfId="311" xr:uid="{91317F91-292A-4F2D-9A8E-AADF33F3765F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C2715B2B-7F89-4971-807A-84A9E0FF9FF7}"/>
    <cellStyle name="%40 - Vurgu4 11" xfId="242" xr:uid="{BA1CC734-3D4C-4766-8F0D-CA2047625B13}"/>
    <cellStyle name="%40 - Vurgu4 12" xfId="265" xr:uid="{153AFBA7-6969-43F1-93C2-A3248C36FDE1}"/>
    <cellStyle name="%40 - Vurgu4 13" xfId="287" xr:uid="{A2B94881-EF62-4B6A-9406-D387A2AD0D6D}"/>
    <cellStyle name="%40 - Vurgu4 14" xfId="314" xr:uid="{CD2AFD56-72E9-4A05-BA3C-A0FE4ECEBFDF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FA2EDFB0-239D-4B20-9630-E04C2F14DC0B}"/>
    <cellStyle name="%40 - Vurgu5 11" xfId="245" xr:uid="{6F30F7B2-ED95-4EB3-918C-89FC0DF2E39C}"/>
    <cellStyle name="%40 - Vurgu5 12" xfId="268" xr:uid="{1F7F2C9E-0316-4455-89A4-A3A490886F7B}"/>
    <cellStyle name="%40 - Vurgu5 13" xfId="290" xr:uid="{CFCF97F6-726C-441B-BA13-AA0D2BF1BE28}"/>
    <cellStyle name="%40 - Vurgu5 14" xfId="317" xr:uid="{4F81E14E-72EC-4D43-A211-A5A75ACBD265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4F8CE241-D35B-49DC-8E81-B13D7AA99F05}"/>
    <cellStyle name="%40 - Vurgu6 11" xfId="248" xr:uid="{0F8802CE-98D7-486B-8864-3B5E147A29D5}"/>
    <cellStyle name="%40 - Vurgu6 12" xfId="271" xr:uid="{B3129153-1578-4D96-B4C7-CC3B07BEA144}"/>
    <cellStyle name="%40 - Vurgu6 13" xfId="293" xr:uid="{C333158D-2FFF-45A8-A305-89AB6CBA0C82}"/>
    <cellStyle name="%40 - Vurgu6 14" xfId="320" xr:uid="{CEF3CA47-C85E-4C71-B5C1-A1B5473E3CAB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104AE45E-D44E-48E8-9F98-617C5EFCBCF3}"/>
    <cellStyle name="%60 - Vurgu1 11" xfId="234" xr:uid="{5686DCA2-AE4C-4FDF-BF28-372DF3485AD3}"/>
    <cellStyle name="%60 - Vurgu1 12" xfId="257" xr:uid="{D1EF8015-5BD6-4B4C-A760-C7F4F95E89D5}"/>
    <cellStyle name="%60 - Vurgu1 13" xfId="279" xr:uid="{5D59C5D4-7B1C-4C0C-9905-5BA106665664}"/>
    <cellStyle name="%60 - Vurgu1 14" xfId="306" xr:uid="{F23F9F8E-736F-430C-8553-06F353B255B0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6C05AC5A-3751-40B0-9A2A-F4732B8C28D4}"/>
    <cellStyle name="%60 - Vurgu2 11" xfId="237" xr:uid="{718253BA-2F7C-43D2-B242-DE5A107BA416}"/>
    <cellStyle name="%60 - Vurgu2 12" xfId="260" xr:uid="{98134FB4-284D-486F-BAC3-4F005A5C465C}"/>
    <cellStyle name="%60 - Vurgu2 13" xfId="282" xr:uid="{1477EB3F-8968-46FE-BFEF-B83CCA91EF90}"/>
    <cellStyle name="%60 - Vurgu2 14" xfId="309" xr:uid="{1646430B-4643-4ED2-9F89-4A6936E06294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C7336301-67B3-483A-89F5-ABEC05997952}"/>
    <cellStyle name="%60 - Vurgu3 11" xfId="240" xr:uid="{E967B1AC-B019-41F8-9CC8-FFA53D62BD2B}"/>
    <cellStyle name="%60 - Vurgu3 12" xfId="263" xr:uid="{63C04359-39D4-4CFC-8327-AA1803521D47}"/>
    <cellStyle name="%60 - Vurgu3 13" xfId="285" xr:uid="{EFD92747-5438-4DF6-A829-08DE03D69922}"/>
    <cellStyle name="%60 - Vurgu3 14" xfId="312" xr:uid="{4027FC84-47E4-4F3C-9A3A-7ECC79F1EBF9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34F5E079-766E-4CCE-8490-79DD034279DE}"/>
    <cellStyle name="%60 - Vurgu4 11" xfId="243" xr:uid="{0A76ABE9-D4A8-4357-BC14-0645FDBC435D}"/>
    <cellStyle name="%60 - Vurgu4 12" xfId="266" xr:uid="{C12A9A9E-FA45-4859-ABEC-06A9382A4858}"/>
    <cellStyle name="%60 - Vurgu4 13" xfId="288" xr:uid="{DA54FB5C-6B2C-4B8D-AD5B-80CDFA18303B}"/>
    <cellStyle name="%60 - Vurgu4 14" xfId="315" xr:uid="{ACD1C37C-8F06-426B-99F2-1CFE435C21FE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85FCADFD-A80F-4B4E-89E2-8C0CBEA4D15D}"/>
    <cellStyle name="%60 - Vurgu5 11" xfId="246" xr:uid="{AFFC6315-5C0D-4DC7-995B-5E36789070C4}"/>
    <cellStyle name="%60 - Vurgu5 12" xfId="269" xr:uid="{3158DAC3-18C9-4493-99F4-09786FBE2546}"/>
    <cellStyle name="%60 - Vurgu5 13" xfId="291" xr:uid="{9E854B48-75A6-48BC-86EC-5FDEFAD02D42}"/>
    <cellStyle name="%60 - Vurgu5 14" xfId="318" xr:uid="{AF8344CF-14A1-4215-BF4B-42755F8798A9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3C5A737F-2882-4936-8732-B10516E02F6F}"/>
    <cellStyle name="%60 - Vurgu6 11" xfId="249" xr:uid="{CD4E151C-1920-4570-BE87-A4455440EBAF}"/>
    <cellStyle name="%60 - Vurgu6 12" xfId="272" xr:uid="{E33915E8-9ECC-4CE1-A32B-645F74199B67}"/>
    <cellStyle name="%60 - Vurgu6 13" xfId="294" xr:uid="{C12484F4-2BFD-463F-80D8-1F2BD140F600}"/>
    <cellStyle name="%60 - Vurgu6 14" xfId="321" xr:uid="{22C41A42-8C2E-4303-B168-FB7728A52C13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6071084B-222B-439A-A4A8-9FB26ACA18CA}"/>
    <cellStyle name="Normal 16" xfId="230" xr:uid="{3CD84B34-1E5C-459F-B65A-10B7F4A96185}"/>
    <cellStyle name="Normal 17" xfId="253" xr:uid="{BAE2D0FE-4D73-4C32-B83C-24B2DF743458}"/>
    <cellStyle name="Normal 18" xfId="275" xr:uid="{EAA4B786-EA51-4EE7-994E-C6EC8921DF6D}"/>
    <cellStyle name="Normal 19" xfId="295" xr:uid="{4B8C9535-7554-4B41-AC17-775240785106}"/>
    <cellStyle name="Normal 2" xfId="47" xr:uid="{5AA281CE-7654-48E3-B4A7-93E3DD1EC944}"/>
    <cellStyle name="Normal 20" xfId="296" xr:uid="{8FD5FF63-CDCF-4506-8396-0293EE129A1A}"/>
    <cellStyle name="Normal 21" xfId="302" xr:uid="{9322C012-DB8C-4938-8299-7F4427ABEE71}"/>
    <cellStyle name="Normal 22" xfId="297" xr:uid="{51EECC42-E5FE-4040-B5D1-EB43A5B47113}"/>
    <cellStyle name="Normal 25" xfId="298" xr:uid="{E5752745-C2BD-4BD6-B586-543C2AAC3A4E}"/>
    <cellStyle name="Normal 27" xfId="299" xr:uid="{87D2E1B5-81C9-49A3-8EA6-55747381DFC7}"/>
    <cellStyle name="Normal 3" xfId="49" xr:uid="{AE82479F-B4E6-468A-9DB8-EC15B8AC28EC}"/>
    <cellStyle name="Normal 30" xfId="250" xr:uid="{220F4E3B-E6AE-4B4A-B595-751559457A2F}"/>
    <cellStyle name="Normal 31" xfId="300" xr:uid="{BE4C5DD5-8C74-4E6B-813C-E0A7DCD4F968}"/>
    <cellStyle name="Normal 33" xfId="251" xr:uid="{8DC0E870-A6F8-456A-8828-CFA922F6B093}"/>
    <cellStyle name="Normal 34" xfId="252" xr:uid="{79038668-1530-46DA-BDBF-DEC28A3046BA}"/>
    <cellStyle name="Normal 35" xfId="301" xr:uid="{B0A69BC8-BDD4-40F1-9600-326AF9CEFCB4}"/>
    <cellStyle name="Normal 37" xfId="273" xr:uid="{7628C500-AD5D-402B-99F3-68F06968E703}"/>
    <cellStyle name="Normal 38" xfId="274" xr:uid="{17BF2318-6092-4E8A-8EF1-C57045E08DD1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E0658520-29F2-427F-B00C-A052FA7C66A2}"/>
    <cellStyle name="Not 13" xfId="231" xr:uid="{6101B08B-84D6-4608-9D38-48B94FC377DE}"/>
    <cellStyle name="Not 14" xfId="254" xr:uid="{ADAD514E-8CA9-4D9C-85A7-731E8ACA7605}"/>
    <cellStyle name="Not 15" xfId="276" xr:uid="{CAF2B07A-2E8B-4557-9E4C-F21C88FFC234}"/>
    <cellStyle name="Not 16" xfId="303" xr:uid="{DDB51834-82F3-4DB4-90CA-32496662B226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D8063-4DF2-49A3-8161-AC5C47F57577}">
  <dimension ref="B1:AC43"/>
  <sheetViews>
    <sheetView zoomScale="85" zoomScaleNormal="85" workbookViewId="0">
      <selection activeCell="C4" sqref="C4:C3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21900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74">
        <f>P3+Q3</f>
        <v>45655</v>
      </c>
      <c r="S3" s="53" t="s">
        <v>36</v>
      </c>
      <c r="T3" s="55">
        <v>455</v>
      </c>
      <c r="U3" s="53" t="s">
        <v>37</v>
      </c>
      <c r="V3" s="53" t="s">
        <v>34</v>
      </c>
      <c r="W3" s="56">
        <v>30</v>
      </c>
      <c r="X3" s="56" t="s">
        <v>38</v>
      </c>
      <c r="Y3" s="57">
        <v>645</v>
      </c>
      <c r="Z3" s="58">
        <v>19350</v>
      </c>
      <c r="AA3" s="58"/>
      <c r="AB3" s="58">
        <v>19350</v>
      </c>
    </row>
    <row r="4" spans="2:29" x14ac:dyDescent="0.25">
      <c r="B4" s="7">
        <v>45597</v>
      </c>
      <c r="C4" s="8">
        <v>24.5</v>
      </c>
      <c r="D4" s="9"/>
      <c r="E4" s="10">
        <v>13</v>
      </c>
      <c r="F4" s="33">
        <f>E4*C4</f>
        <v>318.5</v>
      </c>
      <c r="G4" s="11"/>
      <c r="H4" s="12" t="s">
        <v>6</v>
      </c>
      <c r="I4" s="13">
        <v>0.01</v>
      </c>
      <c r="J4" s="14">
        <f>(F36+F37)*I4</f>
        <v>156.39000000000001</v>
      </c>
      <c r="P4" s="59"/>
      <c r="Q4" s="60"/>
      <c r="R4" s="59"/>
      <c r="S4" s="59"/>
      <c r="T4" s="59"/>
      <c r="U4" s="59"/>
      <c r="V4" s="59" t="s">
        <v>39</v>
      </c>
      <c r="W4" s="59"/>
      <c r="X4" s="59"/>
      <c r="Y4" s="59"/>
      <c r="Z4" s="59"/>
      <c r="AA4" s="59"/>
      <c r="AB4" s="61">
        <f>SUM(AB3)*-1</f>
        <v>-19350</v>
      </c>
    </row>
    <row r="5" spans="2:29" x14ac:dyDescent="0.25">
      <c r="B5" s="7">
        <v>45598</v>
      </c>
      <c r="C5" s="8">
        <v>26.5</v>
      </c>
      <c r="D5" s="9"/>
      <c r="E5" s="10">
        <v>13</v>
      </c>
      <c r="F5" s="33">
        <f t="shared" ref="F5:F34" si="0">E5*C5</f>
        <v>344.5</v>
      </c>
      <c r="G5" s="11"/>
      <c r="H5" s="12" t="s">
        <v>7</v>
      </c>
      <c r="I5" s="13">
        <v>1E-3</v>
      </c>
      <c r="J5" s="14">
        <f>(F36+F37)*I5</f>
        <v>15.639000000000001</v>
      </c>
      <c r="P5" s="62">
        <v>45610</v>
      </c>
      <c r="Q5" s="63" t="s">
        <v>35</v>
      </c>
      <c r="R5" s="62">
        <v>45700</v>
      </c>
      <c r="S5" s="63" t="s">
        <v>36</v>
      </c>
      <c r="T5" s="64">
        <v>568</v>
      </c>
      <c r="U5" s="63" t="s">
        <v>40</v>
      </c>
      <c r="V5" s="63" t="s">
        <v>34</v>
      </c>
      <c r="W5" s="65">
        <v>25</v>
      </c>
      <c r="X5" s="63" t="s">
        <v>38</v>
      </c>
      <c r="Y5" s="66">
        <v>620</v>
      </c>
      <c r="Z5" s="67">
        <v>15500</v>
      </c>
      <c r="AA5" s="68"/>
      <c r="AB5" s="67">
        <v>15500</v>
      </c>
    </row>
    <row r="6" spans="2:29" x14ac:dyDescent="0.25">
      <c r="B6" s="7">
        <v>45599</v>
      </c>
      <c r="C6" s="8">
        <v>26.5</v>
      </c>
      <c r="D6" s="9"/>
      <c r="E6" s="10">
        <v>13</v>
      </c>
      <c r="F6" s="33">
        <f t="shared" si="0"/>
        <v>344.5</v>
      </c>
      <c r="G6" s="11"/>
      <c r="H6" s="12" t="s">
        <v>8</v>
      </c>
      <c r="I6" s="13"/>
      <c r="J6" s="14">
        <v>57.46</v>
      </c>
      <c r="P6" s="62"/>
      <c r="Q6" s="63"/>
      <c r="R6" s="62"/>
      <c r="S6" s="63"/>
      <c r="T6" s="64"/>
      <c r="U6" s="63"/>
      <c r="V6" s="63" t="s">
        <v>42</v>
      </c>
      <c r="W6" s="65"/>
      <c r="X6" s="63"/>
      <c r="Y6" s="66"/>
      <c r="Z6" s="67"/>
      <c r="AA6" s="68"/>
      <c r="AB6" s="67"/>
    </row>
    <row r="7" spans="2:29" x14ac:dyDescent="0.25">
      <c r="B7" s="7">
        <v>45600</v>
      </c>
      <c r="C7" s="8">
        <v>30</v>
      </c>
      <c r="D7" s="9"/>
      <c r="E7" s="10">
        <v>13</v>
      </c>
      <c r="F7" s="33">
        <f t="shared" si="0"/>
        <v>390</v>
      </c>
      <c r="G7" s="11"/>
      <c r="H7" s="12" t="s">
        <v>9</v>
      </c>
      <c r="I7" s="13"/>
      <c r="J7" s="14">
        <v>110193.79730000002</v>
      </c>
      <c r="P7" s="75">
        <v>45626</v>
      </c>
      <c r="Q7" s="76" t="s">
        <v>43</v>
      </c>
      <c r="R7" s="75">
        <v>45721</v>
      </c>
      <c r="S7" s="76" t="s">
        <v>41</v>
      </c>
      <c r="T7" s="77">
        <v>60</v>
      </c>
      <c r="U7" s="76" t="s">
        <v>37</v>
      </c>
      <c r="V7" s="76" t="s">
        <v>34</v>
      </c>
      <c r="W7" s="78">
        <v>10</v>
      </c>
      <c r="X7" s="76" t="s">
        <v>38</v>
      </c>
      <c r="Y7" s="79">
        <v>640</v>
      </c>
      <c r="Z7" s="80">
        <v>6400</v>
      </c>
      <c r="AA7" s="81"/>
      <c r="AB7" s="80">
        <v>6400</v>
      </c>
    </row>
    <row r="8" spans="2:29" x14ac:dyDescent="0.25">
      <c r="B8" s="7">
        <v>45601</v>
      </c>
      <c r="C8" s="8">
        <v>24</v>
      </c>
      <c r="D8" s="9"/>
      <c r="E8" s="10">
        <v>13</v>
      </c>
      <c r="F8" s="33">
        <f t="shared" si="0"/>
        <v>312</v>
      </c>
      <c r="G8" s="15">
        <v>45565</v>
      </c>
      <c r="H8" s="16" t="s">
        <v>34</v>
      </c>
      <c r="I8" s="17">
        <v>30</v>
      </c>
      <c r="J8" s="18">
        <v>19350</v>
      </c>
      <c r="P8" s="82"/>
      <c r="Q8" s="83"/>
      <c r="R8" s="82"/>
      <c r="S8" s="83"/>
      <c r="T8" s="84"/>
      <c r="U8" s="83"/>
      <c r="V8" s="83"/>
      <c r="W8" s="9"/>
      <c r="X8" s="83"/>
      <c r="Y8" s="85"/>
      <c r="Z8" s="86"/>
      <c r="AA8" s="86"/>
      <c r="AB8" s="86"/>
    </row>
    <row r="9" spans="2:29" x14ac:dyDescent="0.25">
      <c r="B9" s="7">
        <v>45602</v>
      </c>
      <c r="C9" s="8">
        <v>44.5</v>
      </c>
      <c r="D9" s="9"/>
      <c r="E9" s="10">
        <v>13</v>
      </c>
      <c r="F9" s="33">
        <f t="shared" si="0"/>
        <v>578.5</v>
      </c>
      <c r="G9" s="15"/>
      <c r="H9" s="16"/>
      <c r="I9" s="17"/>
      <c r="J9" s="18"/>
      <c r="P9" s="17"/>
      <c r="Q9" s="73"/>
      <c r="R9" s="17"/>
      <c r="S9" s="17"/>
      <c r="T9" s="17"/>
      <c r="U9" s="17"/>
      <c r="V9" s="87"/>
      <c r="W9" s="17"/>
      <c r="X9" s="17"/>
      <c r="Y9" s="17"/>
      <c r="Z9" s="17"/>
      <c r="AA9" s="17"/>
      <c r="AB9" s="17"/>
    </row>
    <row r="10" spans="2:29" x14ac:dyDescent="0.25">
      <c r="B10" s="7">
        <v>45603</v>
      </c>
      <c r="C10" s="8">
        <v>45</v>
      </c>
      <c r="D10" s="9"/>
      <c r="E10" s="10">
        <v>13</v>
      </c>
      <c r="F10" s="33">
        <f t="shared" si="0"/>
        <v>585</v>
      </c>
      <c r="G10" s="15"/>
      <c r="H10" s="16"/>
      <c r="I10" s="17"/>
      <c r="J10" s="18"/>
      <c r="P10" s="88"/>
      <c r="Q10" s="89"/>
      <c r="R10" s="88"/>
      <c r="S10" s="89"/>
      <c r="T10" s="90"/>
      <c r="U10" s="89"/>
      <c r="V10" s="89"/>
      <c r="W10" s="91"/>
      <c r="X10" s="89"/>
      <c r="Y10" s="92"/>
      <c r="Z10" s="93"/>
      <c r="AA10" s="93"/>
      <c r="AB10" s="93"/>
    </row>
    <row r="11" spans="2:29" x14ac:dyDescent="0.25">
      <c r="B11" s="7">
        <v>45604</v>
      </c>
      <c r="C11" s="8">
        <v>39.5</v>
      </c>
      <c r="D11" s="9"/>
      <c r="E11" s="10">
        <v>13</v>
      </c>
      <c r="F11" s="33">
        <f t="shared" si="0"/>
        <v>513.5</v>
      </c>
      <c r="G11" s="19"/>
      <c r="H11" s="16"/>
      <c r="I11" s="17"/>
      <c r="J11" s="18"/>
      <c r="Q11" s="94"/>
    </row>
    <row r="12" spans="2:29" x14ac:dyDescent="0.25">
      <c r="B12" s="7">
        <v>45605</v>
      </c>
      <c r="C12" s="8">
        <v>46.5</v>
      </c>
      <c r="D12" s="9"/>
      <c r="E12" s="10">
        <v>13</v>
      </c>
      <c r="F12" s="33">
        <f t="shared" si="0"/>
        <v>604.5</v>
      </c>
      <c r="G12" s="19"/>
      <c r="H12" s="16"/>
      <c r="I12" s="17"/>
      <c r="J12" s="18"/>
    </row>
    <row r="13" spans="2:29" x14ac:dyDescent="0.25">
      <c r="B13" s="7">
        <v>45606</v>
      </c>
      <c r="C13" s="8">
        <v>40.5</v>
      </c>
      <c r="D13" s="9"/>
      <c r="E13" s="10">
        <v>13</v>
      </c>
      <c r="F13" s="33">
        <f t="shared" si="0"/>
        <v>526.5</v>
      </c>
      <c r="G13" s="19"/>
      <c r="H13" s="16"/>
      <c r="I13" s="17"/>
      <c r="J13" s="18"/>
    </row>
    <row r="14" spans="2:29" x14ac:dyDescent="0.25">
      <c r="B14" s="7">
        <v>45607</v>
      </c>
      <c r="C14" s="8">
        <v>40.5</v>
      </c>
      <c r="D14" s="9"/>
      <c r="E14" s="10">
        <v>13</v>
      </c>
      <c r="F14" s="33">
        <f t="shared" si="0"/>
        <v>526.5</v>
      </c>
      <c r="G14" s="19"/>
      <c r="H14" s="16"/>
      <c r="I14" s="17"/>
      <c r="J14" s="18"/>
    </row>
    <row r="15" spans="2:29" x14ac:dyDescent="0.25">
      <c r="B15" s="7">
        <v>45608</v>
      </c>
      <c r="C15" s="8">
        <v>46</v>
      </c>
      <c r="D15" s="9"/>
      <c r="E15" s="10">
        <v>13</v>
      </c>
      <c r="F15" s="33">
        <f t="shared" si="0"/>
        <v>598</v>
      </c>
      <c r="G15" s="19"/>
      <c r="H15" s="16"/>
      <c r="I15" s="17"/>
      <c r="J15" s="18"/>
    </row>
    <row r="16" spans="2:29" x14ac:dyDescent="0.25">
      <c r="B16" s="7">
        <v>45609</v>
      </c>
      <c r="C16" s="8">
        <v>45.5</v>
      </c>
      <c r="D16" s="9"/>
      <c r="E16" s="10">
        <v>13</v>
      </c>
      <c r="F16" s="33">
        <f t="shared" si="0"/>
        <v>591.5</v>
      </c>
      <c r="G16" s="19"/>
      <c r="H16" s="16"/>
      <c r="I16" s="17"/>
      <c r="J16" s="18"/>
    </row>
    <row r="17" spans="2:14" x14ac:dyDescent="0.25">
      <c r="B17" s="7">
        <v>45610</v>
      </c>
      <c r="C17" s="8">
        <v>42.5</v>
      </c>
      <c r="D17" s="9"/>
      <c r="E17" s="10">
        <v>13</v>
      </c>
      <c r="F17" s="33">
        <f t="shared" si="0"/>
        <v>552.5</v>
      </c>
      <c r="G17" s="19"/>
      <c r="H17" s="16"/>
      <c r="I17" s="17"/>
      <c r="J17" s="18"/>
    </row>
    <row r="18" spans="2:14" x14ac:dyDescent="0.25">
      <c r="B18" s="7">
        <v>45611</v>
      </c>
      <c r="C18" s="8">
        <v>45</v>
      </c>
      <c r="D18" s="9"/>
      <c r="E18" s="10">
        <v>13</v>
      </c>
      <c r="F18" s="33">
        <f t="shared" si="0"/>
        <v>585</v>
      </c>
      <c r="G18" s="19"/>
      <c r="H18" s="16"/>
      <c r="I18" s="17"/>
      <c r="J18" s="18"/>
    </row>
    <row r="19" spans="2:14" x14ac:dyDescent="0.25">
      <c r="B19" s="7">
        <v>45612</v>
      </c>
      <c r="C19" s="8">
        <v>50</v>
      </c>
      <c r="D19" s="9"/>
      <c r="E19" s="10">
        <v>13</v>
      </c>
      <c r="F19" s="33">
        <f t="shared" si="0"/>
        <v>650</v>
      </c>
      <c r="G19" s="19"/>
      <c r="H19" s="16"/>
      <c r="I19" s="17"/>
      <c r="J19" s="18"/>
    </row>
    <row r="20" spans="2:14" x14ac:dyDescent="0.25">
      <c r="B20" s="7">
        <v>45613</v>
      </c>
      <c r="C20" s="8">
        <v>45.5</v>
      </c>
      <c r="D20" s="9"/>
      <c r="E20" s="10">
        <v>13</v>
      </c>
      <c r="F20" s="33">
        <f t="shared" si="0"/>
        <v>591.5</v>
      </c>
      <c r="G20" s="19"/>
      <c r="H20" s="16"/>
      <c r="I20" s="17"/>
      <c r="J20" s="18"/>
    </row>
    <row r="21" spans="2:14" x14ac:dyDescent="0.25">
      <c r="B21" s="7">
        <v>45614</v>
      </c>
      <c r="C21" s="8">
        <v>46.5</v>
      </c>
      <c r="D21" s="9"/>
      <c r="E21" s="10">
        <v>13</v>
      </c>
      <c r="F21" s="33">
        <f t="shared" si="0"/>
        <v>604.5</v>
      </c>
      <c r="G21" s="19"/>
      <c r="H21" s="16"/>
      <c r="I21" s="17"/>
      <c r="J21" s="18"/>
    </row>
    <row r="22" spans="2:14" x14ac:dyDescent="0.25">
      <c r="B22" s="7">
        <v>45615</v>
      </c>
      <c r="C22" s="8">
        <v>45.5</v>
      </c>
      <c r="D22" s="9"/>
      <c r="E22" s="10">
        <v>13</v>
      </c>
      <c r="F22" s="33">
        <f t="shared" si="0"/>
        <v>591.5</v>
      </c>
      <c r="G22" s="19"/>
      <c r="H22" s="16"/>
      <c r="I22" s="17"/>
      <c r="J22" s="18"/>
    </row>
    <row r="23" spans="2:14" x14ac:dyDescent="0.25">
      <c r="B23" s="7">
        <v>45616</v>
      </c>
      <c r="C23" s="8">
        <v>45</v>
      </c>
      <c r="D23" s="9"/>
      <c r="E23" s="10">
        <v>13</v>
      </c>
      <c r="F23" s="33">
        <f t="shared" si="0"/>
        <v>585</v>
      </c>
      <c r="G23" s="19"/>
      <c r="H23" s="16"/>
      <c r="I23" s="17"/>
      <c r="J23" s="18"/>
    </row>
    <row r="24" spans="2:14" x14ac:dyDescent="0.25">
      <c r="B24" s="7">
        <v>45617</v>
      </c>
      <c r="C24" s="8">
        <v>42</v>
      </c>
      <c r="D24" s="9"/>
      <c r="E24" s="10">
        <v>13</v>
      </c>
      <c r="F24" s="33">
        <f t="shared" si="0"/>
        <v>546</v>
      </c>
      <c r="G24" s="19"/>
      <c r="H24" s="16"/>
      <c r="I24" s="17"/>
      <c r="J24" s="18"/>
    </row>
    <row r="25" spans="2:14" x14ac:dyDescent="0.25">
      <c r="B25" s="7">
        <v>45618</v>
      </c>
      <c r="C25" s="8">
        <v>42</v>
      </c>
      <c r="D25" s="9"/>
      <c r="E25" s="10">
        <v>13</v>
      </c>
      <c r="F25" s="33">
        <f t="shared" si="0"/>
        <v>546</v>
      </c>
      <c r="G25" s="19"/>
      <c r="H25" s="16"/>
      <c r="I25" s="17"/>
      <c r="J25" s="18"/>
    </row>
    <row r="26" spans="2:14" x14ac:dyDescent="0.25">
      <c r="B26" s="7">
        <v>45619</v>
      </c>
      <c r="C26" s="8">
        <v>42.5</v>
      </c>
      <c r="D26" s="9"/>
      <c r="E26" s="10">
        <v>13</v>
      </c>
      <c r="F26" s="33">
        <f t="shared" si="0"/>
        <v>552.5</v>
      </c>
      <c r="G26" s="19"/>
      <c r="H26" s="16"/>
      <c r="I26" s="17"/>
      <c r="J26" s="18"/>
    </row>
    <row r="27" spans="2:14" x14ac:dyDescent="0.25">
      <c r="B27" s="7">
        <v>45620</v>
      </c>
      <c r="C27" s="8">
        <v>38.5</v>
      </c>
      <c r="D27" s="9"/>
      <c r="E27" s="10">
        <v>13</v>
      </c>
      <c r="F27" s="33">
        <f t="shared" si="0"/>
        <v>500.5</v>
      </c>
      <c r="G27" s="19"/>
      <c r="H27" s="16"/>
      <c r="I27" s="17"/>
      <c r="J27" s="18"/>
      <c r="M27" s="17"/>
      <c r="N27" s="40"/>
    </row>
    <row r="28" spans="2:14" x14ac:dyDescent="0.25">
      <c r="B28" s="7">
        <v>45621</v>
      </c>
      <c r="C28" s="8">
        <v>40.5</v>
      </c>
      <c r="D28" s="9"/>
      <c r="E28" s="10">
        <v>13</v>
      </c>
      <c r="F28" s="33">
        <f t="shared" si="0"/>
        <v>526.5</v>
      </c>
      <c r="G28" s="19"/>
      <c r="H28" s="16"/>
      <c r="I28" s="17"/>
      <c r="J28" s="18"/>
      <c r="M28" s="17"/>
      <c r="N28" s="40"/>
    </row>
    <row r="29" spans="2:14" x14ac:dyDescent="0.25">
      <c r="B29" s="7">
        <v>45622</v>
      </c>
      <c r="C29" s="8">
        <v>40.5</v>
      </c>
      <c r="D29" s="9"/>
      <c r="E29" s="10">
        <v>13</v>
      </c>
      <c r="F29" s="33">
        <f t="shared" si="0"/>
        <v>526.5</v>
      </c>
      <c r="G29" s="19"/>
      <c r="H29" s="16"/>
      <c r="I29" s="17"/>
      <c r="J29" s="18"/>
      <c r="M29" s="17"/>
      <c r="N29" s="40"/>
    </row>
    <row r="30" spans="2:14" x14ac:dyDescent="0.25">
      <c r="B30" s="7">
        <v>45623</v>
      </c>
      <c r="C30" s="8">
        <v>38.5</v>
      </c>
      <c r="D30" s="9"/>
      <c r="E30" s="10">
        <v>13</v>
      </c>
      <c r="F30" s="33">
        <f t="shared" si="0"/>
        <v>500.5</v>
      </c>
      <c r="G30" s="19"/>
      <c r="H30" s="16"/>
      <c r="I30" s="17"/>
      <c r="J30" s="18"/>
      <c r="M30" s="17"/>
      <c r="N30" s="40"/>
    </row>
    <row r="31" spans="2:14" x14ac:dyDescent="0.25">
      <c r="B31" s="7">
        <v>45624</v>
      </c>
      <c r="C31" s="8">
        <v>46</v>
      </c>
      <c r="D31" s="9"/>
      <c r="E31" s="10">
        <v>13</v>
      </c>
      <c r="F31" s="33">
        <f t="shared" si="0"/>
        <v>598</v>
      </c>
      <c r="G31" s="19"/>
      <c r="H31" s="16"/>
      <c r="I31" s="17"/>
      <c r="J31" s="18"/>
      <c r="M31" s="17"/>
      <c r="N31" s="40"/>
    </row>
    <row r="32" spans="2:14" x14ac:dyDescent="0.25">
      <c r="B32" s="7">
        <v>45625</v>
      </c>
      <c r="C32" s="8">
        <v>39.5</v>
      </c>
      <c r="D32" s="9"/>
      <c r="E32" s="10">
        <v>13</v>
      </c>
      <c r="F32" s="33">
        <f t="shared" si="0"/>
        <v>513.5</v>
      </c>
      <c r="G32" s="19"/>
      <c r="H32" s="16"/>
      <c r="I32" s="17"/>
      <c r="J32" s="18"/>
      <c r="M32" s="17"/>
      <c r="N32" s="40"/>
    </row>
    <row r="33" spans="2:14" x14ac:dyDescent="0.25">
      <c r="B33" s="7">
        <v>45626</v>
      </c>
      <c r="C33" s="8">
        <v>33.5</v>
      </c>
      <c r="D33" s="9"/>
      <c r="E33" s="10">
        <v>13</v>
      </c>
      <c r="F33" s="33">
        <f t="shared" si="0"/>
        <v>435.5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>
        <v>13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1203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129773.28630000002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15639</v>
      </c>
      <c r="L36" s="31">
        <f>J36-J4-J5-J6</f>
        <v>15409.511000000002</v>
      </c>
      <c r="M36" s="31"/>
      <c r="N36" s="31">
        <f>L36-M36</f>
        <v>15409.511000000002</v>
      </c>
    </row>
    <row r="37" spans="2:14" x14ac:dyDescent="0.25">
      <c r="B37" s="26" t="s">
        <v>14</v>
      </c>
      <c r="C37" s="30">
        <f>C35</f>
        <v>1203</v>
      </c>
      <c r="D37" s="9">
        <f>D35/1.03</f>
        <v>0</v>
      </c>
      <c r="E37" s="10"/>
      <c r="F37" s="33">
        <f>SUM(F4:F36)</f>
        <v>15639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-114134.28630000002</v>
      </c>
      <c r="M39" s="17"/>
      <c r="N39" s="40">
        <f>J39+N34</f>
        <v>-114134.28630000002</v>
      </c>
    </row>
    <row r="40" spans="2:14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  <c r="M40" s="17" t="s">
        <v>25</v>
      </c>
      <c r="N40" s="40"/>
    </row>
    <row r="41" spans="2:14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  <c r="M41" s="17" t="s">
        <v>32</v>
      </c>
      <c r="N41" s="40">
        <f>N40+N39</f>
        <v>-114134.28630000002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67"/>
  <sheetViews>
    <sheetView zoomScale="85" zoomScaleNormal="85" workbookViewId="0">
      <selection activeCell="G8" sqref="G8: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28300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455</v>
      </c>
      <c r="U3" s="53" t="s">
        <v>37</v>
      </c>
      <c r="V3" s="53" t="s">
        <v>34</v>
      </c>
      <c r="W3" s="56">
        <v>30</v>
      </c>
      <c r="X3" s="56" t="s">
        <v>38</v>
      </c>
      <c r="Y3" s="57">
        <v>645</v>
      </c>
      <c r="Z3" s="58">
        <v>19350</v>
      </c>
      <c r="AA3" s="58"/>
      <c r="AB3" s="58">
        <v>19350</v>
      </c>
    </row>
    <row r="4" spans="2:29" x14ac:dyDescent="0.25">
      <c r="B4" s="7">
        <v>45627</v>
      </c>
      <c r="C4" s="8">
        <v>28.5</v>
      </c>
      <c r="D4" s="9"/>
      <c r="E4" s="10">
        <v>13</v>
      </c>
      <c r="F4" s="33">
        <f>E4*C4</f>
        <v>370.5</v>
      </c>
      <c r="G4" s="11"/>
      <c r="H4" s="12" t="s">
        <v>6</v>
      </c>
      <c r="I4" s="13">
        <v>0.01</v>
      </c>
      <c r="J4" s="14">
        <f>(F36+F37)*I4</f>
        <v>142.155</v>
      </c>
      <c r="P4" s="59"/>
      <c r="Q4" s="60"/>
      <c r="R4" s="59"/>
      <c r="S4" s="59"/>
      <c r="T4" s="59"/>
      <c r="U4" s="59"/>
      <c r="V4" s="59" t="s">
        <v>39</v>
      </c>
      <c r="W4" s="59"/>
      <c r="X4" s="59"/>
      <c r="Y4" s="59"/>
      <c r="Z4" s="59"/>
      <c r="AA4" s="59"/>
      <c r="AB4" s="61">
        <f>SUM(AB3)*-1</f>
        <v>-19350</v>
      </c>
    </row>
    <row r="5" spans="2:29" x14ac:dyDescent="0.25">
      <c r="B5" s="7">
        <v>45628</v>
      </c>
      <c r="C5" s="8">
        <v>25.5</v>
      </c>
      <c r="D5" s="9"/>
      <c r="E5" s="10">
        <v>13</v>
      </c>
      <c r="F5" s="33">
        <f t="shared" ref="F5:F34" si="0">E5*C5</f>
        <v>331.5</v>
      </c>
      <c r="G5" s="11"/>
      <c r="H5" s="12" t="s">
        <v>7</v>
      </c>
      <c r="I5" s="13">
        <v>1E-3</v>
      </c>
      <c r="J5" s="14">
        <f>(F36+F37)*I5</f>
        <v>14.2155</v>
      </c>
      <c r="P5" s="62">
        <v>45610</v>
      </c>
      <c r="Q5" s="63" t="s">
        <v>35</v>
      </c>
      <c r="R5" s="62">
        <v>45700</v>
      </c>
      <c r="S5" s="63" t="s">
        <v>36</v>
      </c>
      <c r="T5" s="64">
        <v>568</v>
      </c>
      <c r="U5" s="63" t="s">
        <v>40</v>
      </c>
      <c r="V5" s="63" t="s">
        <v>34</v>
      </c>
      <c r="W5" s="65">
        <v>25</v>
      </c>
      <c r="X5" s="63" t="s">
        <v>38</v>
      </c>
      <c r="Y5" s="66">
        <v>620</v>
      </c>
      <c r="Z5" s="67">
        <v>15500</v>
      </c>
      <c r="AA5" s="68"/>
      <c r="AB5" s="67">
        <v>15500</v>
      </c>
    </row>
    <row r="6" spans="2:29" x14ac:dyDescent="0.25">
      <c r="B6" s="7">
        <v>45629</v>
      </c>
      <c r="C6" s="8">
        <v>25.5</v>
      </c>
      <c r="D6" s="9"/>
      <c r="E6" s="10">
        <v>13</v>
      </c>
      <c r="F6" s="33">
        <f t="shared" si="0"/>
        <v>331.5</v>
      </c>
      <c r="G6" s="11"/>
      <c r="H6" s="12" t="s">
        <v>8</v>
      </c>
      <c r="I6" s="13"/>
      <c r="J6" s="14">
        <v>54.34</v>
      </c>
      <c r="P6" s="75">
        <v>45626</v>
      </c>
      <c r="Q6" s="76" t="s">
        <v>35</v>
      </c>
      <c r="R6" s="75">
        <f>P6+Q6</f>
        <v>45716</v>
      </c>
      <c r="S6" s="76" t="s">
        <v>41</v>
      </c>
      <c r="T6" s="77">
        <v>60</v>
      </c>
      <c r="U6" s="76" t="s">
        <v>37</v>
      </c>
      <c r="V6" s="76" t="s">
        <v>34</v>
      </c>
      <c r="W6" s="78">
        <v>10</v>
      </c>
      <c r="X6" s="76" t="s">
        <v>38</v>
      </c>
      <c r="Y6" s="79">
        <v>640</v>
      </c>
      <c r="Z6" s="80">
        <v>6400</v>
      </c>
      <c r="AA6" s="81"/>
      <c r="AB6" s="80">
        <v>6400</v>
      </c>
    </row>
    <row r="7" spans="2:29" x14ac:dyDescent="0.25">
      <c r="B7" s="7">
        <v>45630</v>
      </c>
      <c r="C7" s="8">
        <v>30</v>
      </c>
      <c r="D7" s="9"/>
      <c r="E7" s="10">
        <v>13</v>
      </c>
      <c r="F7" s="33">
        <f t="shared" si="0"/>
        <v>390</v>
      </c>
      <c r="G7" s="11"/>
      <c r="H7" s="12" t="s">
        <v>9</v>
      </c>
      <c r="I7" s="13"/>
      <c r="J7" s="14">
        <f>'KASIM 2024'!J39*-1</f>
        <v>114134.28630000002</v>
      </c>
      <c r="P7" s="62"/>
      <c r="Q7" s="63"/>
      <c r="R7" s="62"/>
      <c r="S7" s="63"/>
      <c r="T7" s="64"/>
      <c r="U7" s="63"/>
      <c r="V7" s="63" t="s">
        <v>42</v>
      </c>
      <c r="W7" s="65"/>
      <c r="X7" s="63"/>
      <c r="Y7" s="66"/>
      <c r="Z7" s="67"/>
      <c r="AA7" s="68"/>
      <c r="AB7" s="67"/>
    </row>
    <row r="8" spans="2:29" x14ac:dyDescent="0.25">
      <c r="B8" s="7">
        <v>45631</v>
      </c>
      <c r="C8" s="8">
        <v>31</v>
      </c>
      <c r="D8" s="9"/>
      <c r="E8" s="10">
        <v>13</v>
      </c>
      <c r="F8" s="33">
        <f t="shared" si="0"/>
        <v>403</v>
      </c>
      <c r="G8" s="15">
        <v>45659</v>
      </c>
      <c r="H8" s="16" t="s">
        <v>45</v>
      </c>
      <c r="I8" s="17"/>
      <c r="J8" s="18">
        <v>10000</v>
      </c>
      <c r="P8" s="82">
        <v>45650</v>
      </c>
      <c r="Q8" s="83" t="s">
        <v>35</v>
      </c>
      <c r="R8" s="82">
        <v>45740</v>
      </c>
      <c r="S8" s="83" t="s">
        <v>41</v>
      </c>
      <c r="T8" s="84">
        <v>78</v>
      </c>
      <c r="U8" s="83" t="s">
        <v>37</v>
      </c>
      <c r="V8" s="83" t="s">
        <v>34</v>
      </c>
      <c r="W8" s="9">
        <v>10</v>
      </c>
      <c r="X8" s="83" t="s">
        <v>38</v>
      </c>
      <c r="Y8" s="85">
        <v>640</v>
      </c>
      <c r="Z8" s="86">
        <v>6400</v>
      </c>
      <c r="AA8" s="86"/>
      <c r="AB8" s="86">
        <v>6400</v>
      </c>
    </row>
    <row r="9" spans="2:29" x14ac:dyDescent="0.25">
      <c r="B9" s="7">
        <v>45632</v>
      </c>
      <c r="C9" s="8">
        <v>32</v>
      </c>
      <c r="D9" s="9"/>
      <c r="E9" s="10">
        <v>13</v>
      </c>
      <c r="F9" s="33">
        <f t="shared" si="0"/>
        <v>416</v>
      </c>
      <c r="G9" s="15"/>
      <c r="H9" s="16"/>
      <c r="I9" s="17"/>
      <c r="J9" s="18"/>
      <c r="P9" s="17"/>
      <c r="Q9" s="73"/>
      <c r="R9" s="17"/>
      <c r="S9" s="17"/>
      <c r="T9" s="17"/>
      <c r="U9" s="17"/>
      <c r="V9" s="87" t="s">
        <v>44</v>
      </c>
      <c r="W9" s="17"/>
      <c r="X9" s="17"/>
      <c r="Y9" s="17"/>
      <c r="Z9" s="17"/>
      <c r="AA9" s="17"/>
      <c r="AB9" s="17"/>
    </row>
    <row r="10" spans="2:29" x14ac:dyDescent="0.25">
      <c r="B10" s="7">
        <v>45633</v>
      </c>
      <c r="C10" s="8">
        <v>36.5</v>
      </c>
      <c r="D10" s="9"/>
      <c r="E10" s="10">
        <v>13</v>
      </c>
      <c r="F10" s="33">
        <f t="shared" si="0"/>
        <v>474.5</v>
      </c>
      <c r="G10" s="15"/>
      <c r="H10" s="16"/>
      <c r="I10" s="17"/>
      <c r="J10" s="18"/>
      <c r="P10" s="88"/>
      <c r="Q10" s="89"/>
      <c r="R10" s="88"/>
      <c r="S10" s="89"/>
      <c r="T10" s="90"/>
      <c r="U10" s="89"/>
      <c r="V10" s="89"/>
      <c r="W10" s="91"/>
      <c r="X10" s="89"/>
      <c r="Y10" s="92"/>
      <c r="Z10" s="93"/>
      <c r="AA10" s="93"/>
      <c r="AB10" s="93"/>
    </row>
    <row r="11" spans="2:29" x14ac:dyDescent="0.25">
      <c r="B11" s="7">
        <v>45634</v>
      </c>
      <c r="C11" s="8">
        <v>37</v>
      </c>
      <c r="D11" s="9"/>
      <c r="E11" s="10">
        <v>13</v>
      </c>
      <c r="F11" s="33">
        <f t="shared" si="0"/>
        <v>481</v>
      </c>
      <c r="G11" s="19"/>
      <c r="H11" s="16"/>
      <c r="I11" s="17"/>
      <c r="J11" s="18"/>
      <c r="Q11" s="94"/>
    </row>
    <row r="12" spans="2:29" x14ac:dyDescent="0.25">
      <c r="B12" s="7">
        <v>45635</v>
      </c>
      <c r="C12" s="8">
        <v>41</v>
      </c>
      <c r="D12" s="9"/>
      <c r="E12" s="10">
        <v>13</v>
      </c>
      <c r="F12" s="33">
        <f t="shared" si="0"/>
        <v>533</v>
      </c>
      <c r="G12" s="19"/>
      <c r="H12" s="16"/>
      <c r="I12" s="17"/>
      <c r="J12" s="18"/>
    </row>
    <row r="13" spans="2:29" x14ac:dyDescent="0.25">
      <c r="B13" s="7">
        <v>45636</v>
      </c>
      <c r="C13" s="8">
        <v>22.5</v>
      </c>
      <c r="D13" s="9"/>
      <c r="E13" s="10">
        <v>13</v>
      </c>
      <c r="F13" s="33">
        <f t="shared" si="0"/>
        <v>292.5</v>
      </c>
      <c r="G13" s="19"/>
      <c r="H13" s="16"/>
      <c r="I13" s="17"/>
      <c r="J13" s="18"/>
    </row>
    <row r="14" spans="2:29" x14ac:dyDescent="0.25">
      <c r="B14" s="7">
        <v>45637</v>
      </c>
      <c r="C14" s="8">
        <v>62.5</v>
      </c>
      <c r="D14" s="9"/>
      <c r="E14" s="10">
        <v>13</v>
      </c>
      <c r="F14" s="33">
        <f t="shared" si="0"/>
        <v>812.5</v>
      </c>
      <c r="G14" s="19"/>
      <c r="H14" s="16"/>
      <c r="I14" s="17"/>
      <c r="J14" s="18"/>
    </row>
    <row r="15" spans="2:29" x14ac:dyDescent="0.25">
      <c r="B15" s="7">
        <v>45638</v>
      </c>
      <c r="C15" s="8">
        <v>44.5</v>
      </c>
      <c r="D15" s="9"/>
      <c r="E15" s="10">
        <v>13</v>
      </c>
      <c r="F15" s="33">
        <f t="shared" si="0"/>
        <v>578.5</v>
      </c>
      <c r="G15" s="19"/>
      <c r="H15" s="16"/>
      <c r="I15" s="17"/>
      <c r="J15" s="18"/>
    </row>
    <row r="16" spans="2:29" x14ac:dyDescent="0.25">
      <c r="B16" s="7">
        <v>45639</v>
      </c>
      <c r="C16" s="8">
        <v>37.5</v>
      </c>
      <c r="D16" s="9"/>
      <c r="E16" s="10">
        <v>13</v>
      </c>
      <c r="F16" s="33">
        <f t="shared" si="0"/>
        <v>487.5</v>
      </c>
      <c r="G16" s="19"/>
      <c r="H16" s="16"/>
      <c r="I16" s="17"/>
      <c r="J16" s="18"/>
    </row>
    <row r="17" spans="2:14" x14ac:dyDescent="0.25">
      <c r="B17" s="7">
        <v>45640</v>
      </c>
      <c r="C17" s="8">
        <v>43</v>
      </c>
      <c r="D17" s="9"/>
      <c r="E17" s="10">
        <v>13</v>
      </c>
      <c r="F17" s="33">
        <f t="shared" si="0"/>
        <v>559</v>
      </c>
      <c r="G17" s="19"/>
      <c r="H17" s="16"/>
      <c r="I17" s="17"/>
      <c r="J17" s="18"/>
    </row>
    <row r="18" spans="2:14" x14ac:dyDescent="0.25">
      <c r="B18" s="7">
        <v>45641</v>
      </c>
      <c r="C18" s="8">
        <v>36</v>
      </c>
      <c r="D18" s="9"/>
      <c r="E18" s="10">
        <v>13</v>
      </c>
      <c r="F18" s="33">
        <f t="shared" si="0"/>
        <v>468</v>
      </c>
      <c r="G18" s="19"/>
      <c r="H18" s="16"/>
      <c r="I18" s="17"/>
      <c r="J18" s="18"/>
    </row>
    <row r="19" spans="2:14" x14ac:dyDescent="0.25">
      <c r="B19" s="7">
        <v>45642</v>
      </c>
      <c r="C19" s="8">
        <v>36.5</v>
      </c>
      <c r="D19" s="9"/>
      <c r="E19" s="10">
        <v>13</v>
      </c>
      <c r="F19" s="33">
        <f t="shared" si="0"/>
        <v>474.5</v>
      </c>
      <c r="G19" s="19"/>
      <c r="H19" s="16"/>
      <c r="I19" s="17"/>
      <c r="J19" s="18"/>
    </row>
    <row r="20" spans="2:14" x14ac:dyDescent="0.25">
      <c r="B20" s="7">
        <v>45643</v>
      </c>
      <c r="C20" s="8">
        <v>39.5</v>
      </c>
      <c r="D20" s="9"/>
      <c r="E20" s="10">
        <v>13</v>
      </c>
      <c r="F20" s="33">
        <f t="shared" si="0"/>
        <v>513.5</v>
      </c>
      <c r="G20" s="19"/>
      <c r="H20" s="16"/>
      <c r="I20" s="17"/>
      <c r="J20" s="18"/>
    </row>
    <row r="21" spans="2:14" x14ac:dyDescent="0.25">
      <c r="B21" s="7">
        <v>45644</v>
      </c>
      <c r="C21" s="8">
        <v>35.5</v>
      </c>
      <c r="D21" s="9"/>
      <c r="E21" s="10">
        <v>13</v>
      </c>
      <c r="F21" s="33">
        <f t="shared" si="0"/>
        <v>461.5</v>
      </c>
      <c r="G21" s="19"/>
      <c r="H21" s="16"/>
      <c r="I21" s="17"/>
      <c r="J21" s="18"/>
    </row>
    <row r="22" spans="2:14" x14ac:dyDescent="0.25">
      <c r="B22" s="7">
        <v>45645</v>
      </c>
      <c r="C22" s="8">
        <v>38.5</v>
      </c>
      <c r="D22" s="9"/>
      <c r="E22" s="10">
        <v>13</v>
      </c>
      <c r="F22" s="33">
        <f t="shared" si="0"/>
        <v>500.5</v>
      </c>
      <c r="G22" s="19"/>
      <c r="H22" s="16"/>
      <c r="I22" s="17"/>
      <c r="J22" s="18"/>
    </row>
    <row r="23" spans="2:14" x14ac:dyDescent="0.25">
      <c r="B23" s="7">
        <v>45646</v>
      </c>
      <c r="C23" s="8">
        <v>32</v>
      </c>
      <c r="D23" s="9"/>
      <c r="E23" s="10">
        <v>13</v>
      </c>
      <c r="F23" s="33">
        <f t="shared" si="0"/>
        <v>416</v>
      </c>
      <c r="G23" s="19"/>
      <c r="H23" s="16"/>
      <c r="I23" s="17"/>
      <c r="J23" s="18"/>
    </row>
    <row r="24" spans="2:14" x14ac:dyDescent="0.25">
      <c r="B24" s="7">
        <v>45647</v>
      </c>
      <c r="C24" s="8">
        <v>37.5</v>
      </c>
      <c r="D24" s="9"/>
      <c r="E24" s="10">
        <v>13</v>
      </c>
      <c r="F24" s="33">
        <f t="shared" si="0"/>
        <v>487.5</v>
      </c>
      <c r="G24" s="19"/>
      <c r="H24" s="16"/>
      <c r="I24" s="17"/>
      <c r="J24" s="18"/>
    </row>
    <row r="25" spans="2:14" x14ac:dyDescent="0.25">
      <c r="B25" s="7">
        <v>45648</v>
      </c>
      <c r="C25" s="8">
        <v>42</v>
      </c>
      <c r="D25" s="9"/>
      <c r="E25" s="10">
        <v>13</v>
      </c>
      <c r="F25" s="33">
        <f t="shared" si="0"/>
        <v>546</v>
      </c>
      <c r="G25" s="19"/>
      <c r="H25" s="16"/>
      <c r="I25" s="17"/>
      <c r="J25" s="18"/>
    </row>
    <row r="26" spans="2:14" x14ac:dyDescent="0.25">
      <c r="B26" s="7">
        <v>45649</v>
      </c>
      <c r="C26" s="8">
        <v>40.5</v>
      </c>
      <c r="D26" s="9"/>
      <c r="E26" s="10">
        <v>13</v>
      </c>
      <c r="F26" s="33">
        <f t="shared" si="0"/>
        <v>526.5</v>
      </c>
      <c r="G26" s="19"/>
      <c r="H26" s="16"/>
      <c r="I26" s="17"/>
      <c r="J26" s="18"/>
    </row>
    <row r="27" spans="2:14" x14ac:dyDescent="0.25">
      <c r="B27" s="7">
        <v>45650</v>
      </c>
      <c r="C27" s="8">
        <v>40.5</v>
      </c>
      <c r="D27" s="9"/>
      <c r="E27" s="10">
        <v>13</v>
      </c>
      <c r="F27" s="33">
        <f t="shared" si="0"/>
        <v>526.5</v>
      </c>
      <c r="G27" s="19"/>
      <c r="H27" s="16"/>
      <c r="I27" s="17"/>
      <c r="J27" s="18"/>
      <c r="M27" s="17"/>
      <c r="N27" s="40"/>
    </row>
    <row r="28" spans="2:14" x14ac:dyDescent="0.25">
      <c r="B28" s="7">
        <v>45651</v>
      </c>
      <c r="C28" s="8">
        <v>34.5</v>
      </c>
      <c r="D28" s="9"/>
      <c r="E28" s="10">
        <v>13</v>
      </c>
      <c r="F28" s="33">
        <f t="shared" si="0"/>
        <v>448.5</v>
      </c>
      <c r="G28" s="19"/>
      <c r="H28" s="16"/>
      <c r="I28" s="17"/>
      <c r="J28" s="18"/>
      <c r="M28" s="17"/>
      <c r="N28" s="40"/>
    </row>
    <row r="29" spans="2:14" x14ac:dyDescent="0.25">
      <c r="B29" s="7">
        <v>45652</v>
      </c>
      <c r="C29" s="8">
        <v>34</v>
      </c>
      <c r="D29" s="9"/>
      <c r="E29" s="10">
        <v>13</v>
      </c>
      <c r="F29" s="33">
        <f t="shared" si="0"/>
        <v>442</v>
      </c>
      <c r="G29" s="19"/>
      <c r="H29" s="16"/>
      <c r="I29" s="17"/>
      <c r="J29" s="18"/>
      <c r="M29" s="17"/>
      <c r="N29" s="40"/>
    </row>
    <row r="30" spans="2:14" x14ac:dyDescent="0.25">
      <c r="B30" s="7">
        <v>45653</v>
      </c>
      <c r="C30" s="8">
        <v>31.5</v>
      </c>
      <c r="D30" s="9"/>
      <c r="E30" s="10">
        <v>13</v>
      </c>
      <c r="F30" s="33">
        <f t="shared" si="0"/>
        <v>409.5</v>
      </c>
      <c r="G30" s="19"/>
      <c r="H30" s="16"/>
      <c r="I30" s="17"/>
      <c r="J30" s="18"/>
      <c r="M30" s="17"/>
      <c r="N30" s="40"/>
    </row>
    <row r="31" spans="2:14" x14ac:dyDescent="0.25">
      <c r="B31" s="7">
        <v>45654</v>
      </c>
      <c r="C31" s="8">
        <v>30.5</v>
      </c>
      <c r="D31" s="9"/>
      <c r="E31" s="10">
        <v>13</v>
      </c>
      <c r="F31" s="33">
        <f t="shared" si="0"/>
        <v>396.5</v>
      </c>
      <c r="G31" s="19"/>
      <c r="H31" s="16"/>
      <c r="I31" s="17"/>
      <c r="J31" s="18"/>
      <c r="M31" s="17"/>
      <c r="N31" s="40"/>
    </row>
    <row r="32" spans="2:14" x14ac:dyDescent="0.25">
      <c r="B32" s="7">
        <v>45655</v>
      </c>
      <c r="C32" s="8">
        <v>27</v>
      </c>
      <c r="D32" s="9"/>
      <c r="E32" s="10">
        <v>13</v>
      </c>
      <c r="F32" s="33">
        <f t="shared" si="0"/>
        <v>351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28.5</v>
      </c>
      <c r="D33" s="9"/>
      <c r="E33" s="10">
        <v>13</v>
      </c>
      <c r="F33" s="33">
        <f t="shared" si="0"/>
        <v>370.5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32</v>
      </c>
      <c r="D34" s="36"/>
      <c r="E34" s="37">
        <v>13</v>
      </c>
      <c r="F34" s="38">
        <f t="shared" si="0"/>
        <v>416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1093.5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124344.99680000002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14215.5</v>
      </c>
      <c r="L36" s="31">
        <f>J36-J4-J5-J6</f>
        <v>14004.789499999999</v>
      </c>
      <c r="M36" s="31"/>
      <c r="N36" s="31">
        <f>L36-M36</f>
        <v>14004.789499999999</v>
      </c>
    </row>
    <row r="37" spans="2:14" x14ac:dyDescent="0.25">
      <c r="B37" s="26" t="s">
        <v>14</v>
      </c>
      <c r="C37" s="30">
        <f>C35</f>
        <v>1093.5</v>
      </c>
      <c r="D37" s="9">
        <f>D35/1.03</f>
        <v>0</v>
      </c>
      <c r="E37" s="10"/>
      <c r="F37" s="33">
        <f>SUM(F4:F36)</f>
        <v>14215.5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-110129.49680000002</v>
      </c>
      <c r="M39" s="17"/>
      <c r="N39" s="40">
        <f>J39+N34</f>
        <v>-110129.49680000002</v>
      </c>
    </row>
    <row r="40" spans="2:14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  <c r="M40" s="17" t="s">
        <v>25</v>
      </c>
      <c r="N40" s="40"/>
    </row>
    <row r="41" spans="2:14" ht="15.75" thickBot="1" x14ac:dyDescent="0.3">
      <c r="B41" s="141" t="s">
        <v>56</v>
      </c>
      <c r="C41" s="142"/>
      <c r="D41" s="142"/>
      <c r="E41" s="142"/>
      <c r="F41" s="142"/>
      <c r="G41" s="142"/>
      <c r="H41" s="142"/>
      <c r="I41" s="142"/>
      <c r="J41" s="143"/>
      <c r="M41" s="17" t="s">
        <v>32</v>
      </c>
      <c r="N41" s="40">
        <f>N40+N39</f>
        <v>-110129.49680000002</v>
      </c>
    </row>
    <row r="42" spans="2:14" x14ac:dyDescent="0.25">
      <c r="J42" s="31"/>
    </row>
    <row r="43" spans="2:14" x14ac:dyDescent="0.25">
      <c r="J43" s="31"/>
    </row>
    <row r="44" spans="2:14" x14ac:dyDescent="0.25">
      <c r="L44" s="69"/>
      <c r="M44" s="70"/>
    </row>
    <row r="45" spans="2:14" x14ac:dyDescent="0.25">
      <c r="L45" s="69"/>
      <c r="M45" s="70"/>
    </row>
    <row r="46" spans="2:14" x14ac:dyDescent="0.25">
      <c r="L46" s="69"/>
      <c r="M46" s="70"/>
    </row>
    <row r="47" spans="2:14" x14ac:dyDescent="0.25">
      <c r="L47" s="69"/>
      <c r="M47" s="70"/>
    </row>
    <row r="48" spans="2:14" x14ac:dyDescent="0.25">
      <c r="L48" s="69"/>
      <c r="M48" s="70"/>
    </row>
    <row r="49" spans="12:13" x14ac:dyDescent="0.25">
      <c r="L49" s="69"/>
      <c r="M49" s="70"/>
    </row>
    <row r="50" spans="12:13" x14ac:dyDescent="0.25">
      <c r="L50" s="69"/>
      <c r="M50" s="70"/>
    </row>
    <row r="51" spans="12:13" x14ac:dyDescent="0.25">
      <c r="L51" s="69"/>
      <c r="M51" s="70"/>
    </row>
    <row r="52" spans="12:13" x14ac:dyDescent="0.25">
      <c r="L52" s="69"/>
      <c r="M52" s="70"/>
    </row>
    <row r="53" spans="12:13" x14ac:dyDescent="0.25">
      <c r="L53" s="69"/>
      <c r="M53" s="70"/>
    </row>
    <row r="54" spans="12:13" x14ac:dyDescent="0.25">
      <c r="L54" s="69"/>
      <c r="M54" s="70"/>
    </row>
    <row r="55" spans="12:13" x14ac:dyDescent="0.25">
      <c r="L55" s="69"/>
      <c r="M55" s="70"/>
    </row>
    <row r="56" spans="12:13" x14ac:dyDescent="0.25">
      <c r="L56" s="69"/>
      <c r="M56" s="70"/>
    </row>
    <row r="57" spans="12:13" x14ac:dyDescent="0.25">
      <c r="L57" s="69"/>
      <c r="M57" s="70"/>
    </row>
    <row r="58" spans="12:13" x14ac:dyDescent="0.25">
      <c r="L58" s="69"/>
      <c r="M58" s="70"/>
    </row>
    <row r="59" spans="12:13" x14ac:dyDescent="0.25">
      <c r="L59" s="69"/>
      <c r="M59" s="70"/>
    </row>
    <row r="60" spans="12:13" x14ac:dyDescent="0.25">
      <c r="L60" s="69"/>
      <c r="M60" s="70"/>
    </row>
    <row r="61" spans="12:13" x14ac:dyDescent="0.25">
      <c r="L61" s="69"/>
      <c r="M61" s="70"/>
    </row>
    <row r="62" spans="12:13" x14ac:dyDescent="0.25">
      <c r="L62" s="69"/>
      <c r="M62" s="70"/>
    </row>
    <row r="63" spans="12:13" x14ac:dyDescent="0.25">
      <c r="L63" s="69"/>
      <c r="M63" s="70"/>
    </row>
    <row r="64" spans="12:13" x14ac:dyDescent="0.25">
      <c r="L64" s="69"/>
      <c r="M64" s="70"/>
    </row>
    <row r="65" spans="12:13" x14ac:dyDescent="0.25">
      <c r="L65" s="69"/>
      <c r="M65" s="70"/>
    </row>
    <row r="66" spans="12:13" x14ac:dyDescent="0.25">
      <c r="L66" s="69"/>
      <c r="M66" s="70"/>
    </row>
    <row r="67" spans="12:13" x14ac:dyDescent="0.25">
      <c r="L67" s="69"/>
      <c r="M67" s="70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J11" sqref="J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15040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455</v>
      </c>
      <c r="U3" s="53" t="s">
        <v>37</v>
      </c>
      <c r="V3" s="53" t="s">
        <v>34</v>
      </c>
      <c r="W3" s="56">
        <v>30</v>
      </c>
      <c r="X3" s="56" t="s">
        <v>38</v>
      </c>
      <c r="Y3" s="57">
        <v>645</v>
      </c>
      <c r="Z3" s="58">
        <v>19350</v>
      </c>
      <c r="AA3" s="58"/>
      <c r="AB3" s="58">
        <v>19350</v>
      </c>
    </row>
    <row r="4" spans="2:29" x14ac:dyDescent="0.25">
      <c r="B4" s="7">
        <v>45658</v>
      </c>
      <c r="C4" s="8">
        <v>36.5</v>
      </c>
      <c r="D4" s="9"/>
      <c r="E4" s="10">
        <v>15.2</v>
      </c>
      <c r="F4" s="33">
        <f>E4*C4</f>
        <v>554.79999999999995</v>
      </c>
      <c r="G4" s="11"/>
      <c r="H4" s="12" t="s">
        <v>6</v>
      </c>
      <c r="I4" s="13">
        <v>0.01</v>
      </c>
      <c r="J4" s="14">
        <f>(F36+F37)*I4</f>
        <v>168.34000000000003</v>
      </c>
      <c r="L4" s="71"/>
      <c r="M4" s="72"/>
      <c r="P4" s="59"/>
      <c r="Q4" s="60"/>
      <c r="R4" s="59"/>
      <c r="S4" s="59"/>
      <c r="T4" s="59"/>
      <c r="U4" s="59"/>
      <c r="V4" s="59" t="s">
        <v>46</v>
      </c>
      <c r="W4" s="59"/>
      <c r="X4" s="59"/>
      <c r="Y4" s="59"/>
      <c r="Z4" s="59"/>
      <c r="AA4" s="59"/>
      <c r="AB4" s="61">
        <f>SUM(AB3)*-1</f>
        <v>-19350</v>
      </c>
    </row>
    <row r="5" spans="2:29" x14ac:dyDescent="0.25">
      <c r="B5" s="7">
        <v>45659</v>
      </c>
      <c r="C5" s="8">
        <v>36.5</v>
      </c>
      <c r="D5" s="9"/>
      <c r="E5" s="10">
        <v>15.2</v>
      </c>
      <c r="F5" s="33">
        <f t="shared" ref="F5:F34" si="0">E5*C5</f>
        <v>554.79999999999995</v>
      </c>
      <c r="G5" s="11"/>
      <c r="H5" s="12" t="s">
        <v>7</v>
      </c>
      <c r="I5" s="13">
        <v>1E-3</v>
      </c>
      <c r="J5" s="14">
        <f>(F36+F37-J4-J6)*I5</f>
        <v>16.324550000000002</v>
      </c>
      <c r="L5" s="71"/>
      <c r="M5" s="72"/>
      <c r="P5" s="95">
        <v>45610</v>
      </c>
      <c r="Q5" s="96" t="s">
        <v>35</v>
      </c>
      <c r="R5" s="95">
        <v>45700</v>
      </c>
      <c r="S5" s="96" t="s">
        <v>36</v>
      </c>
      <c r="T5" s="97">
        <v>568</v>
      </c>
      <c r="U5" s="96" t="s">
        <v>40</v>
      </c>
      <c r="V5" s="96" t="s">
        <v>34</v>
      </c>
      <c r="W5" s="98">
        <v>25</v>
      </c>
      <c r="X5" s="96" t="s">
        <v>38</v>
      </c>
      <c r="Y5" s="99">
        <v>620</v>
      </c>
      <c r="Z5" s="100">
        <v>15500</v>
      </c>
      <c r="AA5" s="101"/>
      <c r="AB5" s="100">
        <v>15500</v>
      </c>
    </row>
    <row r="6" spans="2:29" x14ac:dyDescent="0.25">
      <c r="B6" s="7">
        <v>45660</v>
      </c>
      <c r="C6" s="8">
        <v>44</v>
      </c>
      <c r="D6" s="9"/>
      <c r="E6" s="10">
        <v>15.2</v>
      </c>
      <c r="F6" s="33">
        <f t="shared" si="0"/>
        <v>668.8</v>
      </c>
      <c r="G6" s="11"/>
      <c r="H6" s="12" t="s">
        <v>8</v>
      </c>
      <c r="I6" s="13"/>
      <c r="J6" s="14">
        <v>341.11</v>
      </c>
      <c r="L6" s="71"/>
      <c r="M6" s="72"/>
      <c r="P6" s="109">
        <v>45626</v>
      </c>
      <c r="Q6" s="110" t="s">
        <v>35</v>
      </c>
      <c r="R6" s="109">
        <f>P6+Q6</f>
        <v>45716</v>
      </c>
      <c r="S6" s="110" t="s">
        <v>41</v>
      </c>
      <c r="T6" s="111">
        <v>60</v>
      </c>
      <c r="U6" s="110" t="s">
        <v>37</v>
      </c>
      <c r="V6" s="110" t="s">
        <v>34</v>
      </c>
      <c r="W6" s="112">
        <v>10</v>
      </c>
      <c r="X6" s="110" t="s">
        <v>38</v>
      </c>
      <c r="Y6" s="113">
        <v>640</v>
      </c>
      <c r="Z6" s="114">
        <v>6400</v>
      </c>
      <c r="AA6" s="115"/>
      <c r="AB6" s="114">
        <v>6400</v>
      </c>
    </row>
    <row r="7" spans="2:29" x14ac:dyDescent="0.25">
      <c r="B7" s="7">
        <v>45661</v>
      </c>
      <c r="C7" s="8">
        <v>41.5</v>
      </c>
      <c r="D7" s="9"/>
      <c r="E7" s="10">
        <v>15.2</v>
      </c>
      <c r="F7" s="33">
        <f t="shared" si="0"/>
        <v>630.79999999999995</v>
      </c>
      <c r="G7" s="11"/>
      <c r="H7" s="12" t="s">
        <v>9</v>
      </c>
      <c r="I7" s="13"/>
      <c r="J7" s="14">
        <f>'ARALIK 2024'!J39*-1</f>
        <v>110129.49680000002</v>
      </c>
      <c r="L7" s="71"/>
      <c r="M7" s="72"/>
      <c r="P7" s="102"/>
      <c r="Q7" s="103"/>
      <c r="R7" s="102"/>
      <c r="S7" s="103"/>
      <c r="T7" s="104"/>
      <c r="U7" s="103"/>
      <c r="V7" s="103" t="s">
        <v>47</v>
      </c>
      <c r="W7" s="105"/>
      <c r="X7" s="103"/>
      <c r="Y7" s="106"/>
      <c r="Z7" s="107"/>
      <c r="AA7" s="108"/>
      <c r="AB7" s="107">
        <f>SUM(AB5:AB6)*-1</f>
        <v>-21900</v>
      </c>
    </row>
    <row r="8" spans="2:29" x14ac:dyDescent="0.25">
      <c r="B8" s="7">
        <v>45662</v>
      </c>
      <c r="C8" s="8">
        <v>46.5</v>
      </c>
      <c r="D8" s="9"/>
      <c r="E8" s="10">
        <v>15.2</v>
      </c>
      <c r="F8" s="33">
        <f t="shared" si="0"/>
        <v>706.8</v>
      </c>
      <c r="G8" s="15">
        <v>45610</v>
      </c>
      <c r="H8" s="16" t="s">
        <v>48</v>
      </c>
      <c r="I8" s="17" t="s">
        <v>49</v>
      </c>
      <c r="J8" s="18">
        <v>15500</v>
      </c>
      <c r="L8" s="71"/>
      <c r="M8" s="72"/>
      <c r="P8" s="82">
        <v>45650</v>
      </c>
      <c r="Q8" s="83" t="s">
        <v>35</v>
      </c>
      <c r="R8" s="82">
        <v>45740</v>
      </c>
      <c r="S8" s="83" t="s">
        <v>41</v>
      </c>
      <c r="T8" s="84">
        <v>78</v>
      </c>
      <c r="U8" s="83" t="s">
        <v>37</v>
      </c>
      <c r="V8" s="83" t="s">
        <v>34</v>
      </c>
      <c r="W8" s="9">
        <v>10</v>
      </c>
      <c r="X8" s="83" t="s">
        <v>38</v>
      </c>
      <c r="Y8" s="85">
        <v>640</v>
      </c>
      <c r="Z8" s="86">
        <v>6400</v>
      </c>
      <c r="AA8" s="86"/>
      <c r="AB8" s="86">
        <v>6400</v>
      </c>
    </row>
    <row r="9" spans="2:29" x14ac:dyDescent="0.25">
      <c r="B9" s="7">
        <v>45663</v>
      </c>
      <c r="C9" s="8">
        <v>43</v>
      </c>
      <c r="D9" s="9"/>
      <c r="E9" s="10">
        <v>15.2</v>
      </c>
      <c r="F9" s="33">
        <f t="shared" si="0"/>
        <v>653.6</v>
      </c>
      <c r="G9" s="75">
        <v>45626</v>
      </c>
      <c r="H9" s="76" t="s">
        <v>50</v>
      </c>
      <c r="I9" s="17" t="s">
        <v>51</v>
      </c>
      <c r="J9" s="18">
        <v>6400</v>
      </c>
      <c r="L9" s="71"/>
      <c r="M9" s="72"/>
      <c r="P9" s="82"/>
      <c r="Q9" s="83"/>
      <c r="R9" s="82"/>
      <c r="S9" s="83"/>
      <c r="T9" s="84"/>
      <c r="U9" s="83"/>
      <c r="V9" s="83" t="s">
        <v>44</v>
      </c>
      <c r="W9" s="9"/>
      <c r="X9" s="83"/>
      <c r="Y9" s="85"/>
      <c r="Z9" s="86"/>
      <c r="AA9" s="86"/>
      <c r="AB9" s="86"/>
      <c r="AC9" s="88"/>
    </row>
    <row r="10" spans="2:29" x14ac:dyDescent="0.25">
      <c r="B10" s="7">
        <v>45664</v>
      </c>
      <c r="C10" s="8">
        <v>46</v>
      </c>
      <c r="D10" s="9"/>
      <c r="E10" s="10">
        <v>15.2</v>
      </c>
      <c r="F10" s="33">
        <f t="shared" si="0"/>
        <v>699.19999999999993</v>
      </c>
      <c r="G10" s="15">
        <v>45702</v>
      </c>
      <c r="H10" s="16" t="s">
        <v>57</v>
      </c>
      <c r="I10" s="17"/>
      <c r="J10" s="18">
        <v>3000</v>
      </c>
      <c r="L10" s="71"/>
      <c r="M10" s="72"/>
      <c r="P10" s="82">
        <v>45688</v>
      </c>
      <c r="Q10" s="83" t="s">
        <v>53</v>
      </c>
      <c r="R10" s="82">
        <v>45716</v>
      </c>
      <c r="S10" s="83" t="s">
        <v>54</v>
      </c>
      <c r="T10" s="84">
        <v>95</v>
      </c>
      <c r="U10" s="83" t="s">
        <v>37</v>
      </c>
      <c r="V10" s="83" t="s">
        <v>34</v>
      </c>
      <c r="W10" s="9">
        <v>12</v>
      </c>
      <c r="X10" s="83" t="s">
        <v>38</v>
      </c>
      <c r="Y10" s="85">
        <v>720</v>
      </c>
      <c r="Z10" s="86">
        <v>8640</v>
      </c>
      <c r="AA10" s="86"/>
      <c r="AB10" s="86">
        <v>8640</v>
      </c>
      <c r="AC10" s="88" t="s">
        <v>55</v>
      </c>
    </row>
    <row r="11" spans="2:29" x14ac:dyDescent="0.25">
      <c r="B11" s="7">
        <v>45665</v>
      </c>
      <c r="C11" s="8">
        <v>43.5</v>
      </c>
      <c r="D11" s="9"/>
      <c r="E11" s="10">
        <v>15.2</v>
      </c>
      <c r="F11" s="33">
        <f t="shared" si="0"/>
        <v>661.19999999999993</v>
      </c>
      <c r="G11" s="19"/>
      <c r="H11" s="16"/>
      <c r="I11" s="17"/>
      <c r="J11" s="18"/>
      <c r="L11" s="71"/>
      <c r="M11" s="72"/>
      <c r="P11" s="126"/>
      <c r="Q11" s="127"/>
      <c r="R11" s="126"/>
      <c r="S11" s="127"/>
      <c r="T11" s="128"/>
      <c r="U11" s="127"/>
      <c r="V11" s="127"/>
      <c r="W11" s="131"/>
      <c r="X11" s="127"/>
      <c r="Y11" s="129"/>
      <c r="Z11" s="130"/>
      <c r="AA11" s="125"/>
      <c r="AB11" s="130"/>
      <c r="AC11" s="127"/>
    </row>
    <row r="12" spans="2:29" x14ac:dyDescent="0.25">
      <c r="B12" s="7">
        <v>45666</v>
      </c>
      <c r="C12" s="8">
        <v>44</v>
      </c>
      <c r="D12" s="9"/>
      <c r="E12" s="10">
        <v>15.2</v>
      </c>
      <c r="F12" s="33">
        <f t="shared" si="0"/>
        <v>668.8</v>
      </c>
      <c r="G12" s="19"/>
      <c r="H12" s="16"/>
      <c r="I12" s="17"/>
      <c r="J12" s="18"/>
      <c r="L12" s="71"/>
      <c r="M12" s="72"/>
    </row>
    <row r="13" spans="2:29" x14ac:dyDescent="0.25">
      <c r="B13" s="7">
        <v>45667</v>
      </c>
      <c r="C13" s="8">
        <v>40</v>
      </c>
      <c r="D13" s="9"/>
      <c r="E13" s="10">
        <v>15.2</v>
      </c>
      <c r="F13" s="33">
        <f t="shared" si="0"/>
        <v>608</v>
      </c>
      <c r="G13" s="19"/>
      <c r="H13" s="16"/>
      <c r="I13" s="17"/>
      <c r="J13" s="18"/>
      <c r="L13" s="71"/>
      <c r="M13" s="72"/>
    </row>
    <row r="14" spans="2:29" x14ac:dyDescent="0.25">
      <c r="B14" s="7">
        <v>45668</v>
      </c>
      <c r="C14" s="8">
        <v>42</v>
      </c>
      <c r="D14" s="9"/>
      <c r="E14" s="10">
        <v>15.2</v>
      </c>
      <c r="F14" s="33">
        <f t="shared" si="0"/>
        <v>638.4</v>
      </c>
      <c r="G14" s="19"/>
      <c r="H14" s="16"/>
      <c r="I14" s="17"/>
      <c r="J14" s="18"/>
      <c r="L14" s="71"/>
      <c r="M14" s="72"/>
    </row>
    <row r="15" spans="2:29" x14ac:dyDescent="0.25">
      <c r="B15" s="7">
        <v>45669</v>
      </c>
      <c r="C15" s="8">
        <v>40</v>
      </c>
      <c r="D15" s="9"/>
      <c r="E15" s="10">
        <v>15.2</v>
      </c>
      <c r="F15" s="33">
        <f t="shared" si="0"/>
        <v>608</v>
      </c>
      <c r="G15" s="19"/>
      <c r="H15" s="16"/>
      <c r="I15" s="17"/>
      <c r="J15" s="18"/>
      <c r="L15" s="71"/>
      <c r="M15" s="72"/>
    </row>
    <row r="16" spans="2:29" x14ac:dyDescent="0.25">
      <c r="B16" s="7">
        <v>45670</v>
      </c>
      <c r="C16" s="8">
        <v>39.5</v>
      </c>
      <c r="D16" s="9"/>
      <c r="E16" s="10">
        <v>15.2</v>
      </c>
      <c r="F16" s="33">
        <f t="shared" si="0"/>
        <v>600.4</v>
      </c>
      <c r="G16" s="19"/>
      <c r="H16" s="16"/>
      <c r="I16" s="17"/>
      <c r="J16" s="18"/>
      <c r="L16" s="71"/>
      <c r="M16" s="72"/>
    </row>
    <row r="17" spans="2:14" x14ac:dyDescent="0.25">
      <c r="B17" s="7">
        <v>45671</v>
      </c>
      <c r="C17" s="8">
        <v>39</v>
      </c>
      <c r="D17" s="9"/>
      <c r="E17" s="10">
        <v>15.2</v>
      </c>
      <c r="F17" s="33">
        <f t="shared" si="0"/>
        <v>592.79999999999995</v>
      </c>
      <c r="G17" s="19"/>
      <c r="H17" s="16"/>
      <c r="I17" s="17"/>
      <c r="J17" s="18"/>
      <c r="L17" s="71"/>
      <c r="M17" s="72"/>
    </row>
    <row r="18" spans="2:14" x14ac:dyDescent="0.25">
      <c r="B18" s="7">
        <v>45672</v>
      </c>
      <c r="C18" s="8">
        <v>43</v>
      </c>
      <c r="D18" s="9"/>
      <c r="E18" s="10">
        <v>15.2</v>
      </c>
      <c r="F18" s="33">
        <f t="shared" si="0"/>
        <v>653.6</v>
      </c>
      <c r="G18" s="19"/>
      <c r="H18" s="16"/>
      <c r="I18" s="17"/>
      <c r="J18" s="18"/>
    </row>
    <row r="19" spans="2:14" x14ac:dyDescent="0.25">
      <c r="B19" s="7">
        <v>45673</v>
      </c>
      <c r="C19" s="8">
        <v>41</v>
      </c>
      <c r="D19" s="9"/>
      <c r="E19" s="10">
        <v>15.2</v>
      </c>
      <c r="F19" s="33">
        <f t="shared" si="0"/>
        <v>623.19999999999993</v>
      </c>
      <c r="G19" s="19"/>
      <c r="H19" s="16"/>
      <c r="I19" s="17"/>
      <c r="J19" s="18"/>
    </row>
    <row r="20" spans="2:14" x14ac:dyDescent="0.25">
      <c r="B20" s="7">
        <v>45674</v>
      </c>
      <c r="C20" s="8">
        <v>42.5</v>
      </c>
      <c r="D20" s="9"/>
      <c r="E20" s="10">
        <v>15.2</v>
      </c>
      <c r="F20" s="33">
        <f t="shared" si="0"/>
        <v>646</v>
      </c>
      <c r="G20" s="19"/>
      <c r="H20" s="16"/>
      <c r="I20" s="17"/>
      <c r="J20" s="18"/>
    </row>
    <row r="21" spans="2:14" x14ac:dyDescent="0.25">
      <c r="B21" s="7">
        <v>45675</v>
      </c>
      <c r="C21" s="8">
        <v>37</v>
      </c>
      <c r="D21" s="9"/>
      <c r="E21" s="10">
        <v>15.2</v>
      </c>
      <c r="F21" s="33">
        <f t="shared" si="0"/>
        <v>562.4</v>
      </c>
      <c r="G21" s="19"/>
      <c r="H21" s="16"/>
      <c r="I21" s="17"/>
      <c r="J21" s="18"/>
    </row>
    <row r="22" spans="2:14" x14ac:dyDescent="0.25">
      <c r="B22" s="7">
        <v>45676</v>
      </c>
      <c r="C22" s="8">
        <v>41</v>
      </c>
      <c r="D22" s="9"/>
      <c r="E22" s="10">
        <v>15.2</v>
      </c>
      <c r="F22" s="33">
        <f t="shared" si="0"/>
        <v>623.19999999999993</v>
      </c>
      <c r="G22" s="19"/>
      <c r="H22" s="16"/>
      <c r="I22" s="17"/>
      <c r="J22" s="18"/>
    </row>
    <row r="23" spans="2:14" x14ac:dyDescent="0.25">
      <c r="B23" s="7">
        <v>45677</v>
      </c>
      <c r="C23" s="8">
        <v>37</v>
      </c>
      <c r="D23" s="9"/>
      <c r="E23" s="10">
        <v>15.2</v>
      </c>
      <c r="F23" s="33">
        <f t="shared" si="0"/>
        <v>562.4</v>
      </c>
      <c r="G23" s="19"/>
      <c r="H23" s="16"/>
      <c r="I23" s="17"/>
      <c r="J23" s="18"/>
      <c r="N23" s="31"/>
    </row>
    <row r="24" spans="2:14" x14ac:dyDescent="0.25">
      <c r="B24" s="7">
        <v>45678</v>
      </c>
      <c r="C24" s="8">
        <v>30</v>
      </c>
      <c r="D24" s="9"/>
      <c r="E24" s="10">
        <v>15.2</v>
      </c>
      <c r="F24" s="33">
        <f t="shared" si="0"/>
        <v>456</v>
      </c>
      <c r="G24" s="19"/>
      <c r="H24" s="16"/>
      <c r="I24" s="17"/>
      <c r="J24" s="18"/>
    </row>
    <row r="25" spans="2:14" x14ac:dyDescent="0.25">
      <c r="B25" s="7">
        <v>45679</v>
      </c>
      <c r="C25" s="8">
        <v>31.5</v>
      </c>
      <c r="D25" s="9"/>
      <c r="E25" s="10">
        <v>15.2</v>
      </c>
      <c r="F25" s="33">
        <f t="shared" si="0"/>
        <v>478.79999999999995</v>
      </c>
      <c r="G25" s="19"/>
      <c r="H25" s="16"/>
      <c r="I25" s="17"/>
      <c r="J25" s="18"/>
      <c r="N25" s="117">
        <v>133833.5</v>
      </c>
    </row>
    <row r="26" spans="2:14" x14ac:dyDescent="0.25">
      <c r="B26" s="7">
        <v>45680</v>
      </c>
      <c r="C26" s="8">
        <v>28</v>
      </c>
      <c r="D26" s="9"/>
      <c r="E26" s="10">
        <v>15.2</v>
      </c>
      <c r="F26" s="33">
        <f t="shared" si="0"/>
        <v>425.59999999999997</v>
      </c>
      <c r="G26" s="19"/>
      <c r="H26" s="16"/>
      <c r="I26" s="17"/>
      <c r="J26" s="18"/>
    </row>
    <row r="27" spans="2:14" x14ac:dyDescent="0.25">
      <c r="B27" s="7">
        <v>45681</v>
      </c>
      <c r="C27" s="8">
        <v>23</v>
      </c>
      <c r="D27" s="9"/>
      <c r="E27" s="10">
        <v>15.2</v>
      </c>
      <c r="F27" s="33">
        <f t="shared" si="0"/>
        <v>349.59999999999997</v>
      </c>
      <c r="G27" s="19"/>
      <c r="H27" s="16"/>
      <c r="I27" s="17"/>
      <c r="J27" s="18"/>
      <c r="M27" s="17"/>
      <c r="N27" s="40"/>
    </row>
    <row r="28" spans="2:14" x14ac:dyDescent="0.25">
      <c r="B28" s="7">
        <v>45682</v>
      </c>
      <c r="C28" s="8">
        <v>28</v>
      </c>
      <c r="D28" s="9"/>
      <c r="E28" s="10">
        <v>15.2</v>
      </c>
      <c r="F28" s="33">
        <f t="shared" si="0"/>
        <v>425.59999999999997</v>
      </c>
      <c r="G28" s="19"/>
      <c r="H28" s="16"/>
      <c r="I28" s="17"/>
      <c r="J28" s="18"/>
      <c r="M28" s="17"/>
      <c r="N28" s="40"/>
    </row>
    <row r="29" spans="2:14" x14ac:dyDescent="0.25">
      <c r="B29" s="7">
        <v>45683</v>
      </c>
      <c r="C29" s="8">
        <v>23.5</v>
      </c>
      <c r="D29" s="9"/>
      <c r="E29" s="10">
        <v>15.2</v>
      </c>
      <c r="F29" s="33">
        <f t="shared" si="0"/>
        <v>357.2</v>
      </c>
      <c r="G29" s="19"/>
      <c r="H29" s="16"/>
      <c r="I29" s="17"/>
      <c r="J29" s="18"/>
      <c r="M29" s="17"/>
      <c r="N29" s="40"/>
    </row>
    <row r="30" spans="2:14" x14ac:dyDescent="0.25">
      <c r="B30" s="7">
        <v>45684</v>
      </c>
      <c r="C30" s="8">
        <v>22.5</v>
      </c>
      <c r="D30" s="9"/>
      <c r="E30" s="10">
        <v>15.2</v>
      </c>
      <c r="F30" s="33">
        <f t="shared" si="0"/>
        <v>342</v>
      </c>
      <c r="G30" s="19"/>
      <c r="H30" s="16"/>
      <c r="I30" s="17"/>
      <c r="J30" s="18"/>
      <c r="M30" s="17"/>
      <c r="N30" s="40"/>
    </row>
    <row r="31" spans="2:14" x14ac:dyDescent="0.25">
      <c r="B31" s="7">
        <v>45685</v>
      </c>
      <c r="C31" s="8">
        <v>23.5</v>
      </c>
      <c r="D31" s="9"/>
      <c r="E31" s="10">
        <v>15.2</v>
      </c>
      <c r="F31" s="33">
        <f t="shared" si="0"/>
        <v>357.2</v>
      </c>
      <c r="G31" s="19"/>
      <c r="H31" s="16"/>
      <c r="I31" s="17"/>
      <c r="J31" s="18"/>
      <c r="M31" s="17"/>
      <c r="N31" s="40"/>
    </row>
    <row r="32" spans="2:14" x14ac:dyDescent="0.25">
      <c r="B32" s="7">
        <v>45686</v>
      </c>
      <c r="C32" s="8">
        <v>23</v>
      </c>
      <c r="D32" s="9"/>
      <c r="E32" s="10">
        <v>15.2</v>
      </c>
      <c r="F32" s="33">
        <f t="shared" si="0"/>
        <v>349.59999999999997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21.5</v>
      </c>
      <c r="D33" s="9"/>
      <c r="E33" s="10">
        <v>15.2</v>
      </c>
      <c r="F33" s="33">
        <f t="shared" si="0"/>
        <v>326.8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29.5</v>
      </c>
      <c r="D34" s="48"/>
      <c r="E34" s="10">
        <v>15.2</v>
      </c>
      <c r="F34" s="49">
        <f t="shared" si="0"/>
        <v>448.4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1107.5</v>
      </c>
      <c r="D35" s="43">
        <f>SUM(D4:D34)</f>
        <v>0</v>
      </c>
      <c r="E35" s="44"/>
      <c r="F35" s="45" t="s">
        <v>4</v>
      </c>
      <c r="G35" s="50"/>
      <c r="H35" s="147" t="s">
        <v>11</v>
      </c>
      <c r="I35" s="147"/>
      <c r="J35" s="25">
        <f>SUM(J4:J34)</f>
        <v>135555.27135000002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48" t="s">
        <v>13</v>
      </c>
      <c r="I36" s="148"/>
      <c r="J36" s="18">
        <f>F36+F37</f>
        <v>16834.000000000004</v>
      </c>
      <c r="L36" s="31">
        <f>J36-J4-J5-J6</f>
        <v>16308.225450000002</v>
      </c>
      <c r="M36" s="31">
        <v>16527.3</v>
      </c>
      <c r="N36" s="31">
        <f>L36-M36</f>
        <v>-219.07454999999754</v>
      </c>
    </row>
    <row r="37" spans="2:14" x14ac:dyDescent="0.25">
      <c r="B37" s="26" t="s">
        <v>14</v>
      </c>
      <c r="C37" s="30">
        <f>C35</f>
        <v>1107.5</v>
      </c>
      <c r="D37" s="9">
        <f>D35/1.03</f>
        <v>0</v>
      </c>
      <c r="E37" s="10"/>
      <c r="F37" s="33">
        <f>SUM(F4:F36)</f>
        <v>16834.000000000004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49" t="s">
        <v>16</v>
      </c>
      <c r="C39" s="150"/>
      <c r="D39" s="27"/>
      <c r="E39" s="37"/>
      <c r="F39" s="38"/>
      <c r="G39" s="51"/>
      <c r="H39" s="151" t="s">
        <v>17</v>
      </c>
      <c r="I39" s="151"/>
      <c r="J39" s="29">
        <f>J36+J37+J38-J35</f>
        <v>-118721.27135000002</v>
      </c>
      <c r="M39" s="17"/>
      <c r="N39" s="40">
        <f>J39+N34</f>
        <v>-118721.27135000002</v>
      </c>
    </row>
    <row r="40" spans="2:14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  <c r="M40" s="17" t="s">
        <v>25</v>
      </c>
      <c r="N40" s="40">
        <v>133833.5</v>
      </c>
    </row>
    <row r="41" spans="2:14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  <c r="M41" s="17" t="s">
        <v>32</v>
      </c>
      <c r="N41" s="40">
        <f>N40+N39</f>
        <v>15112.228649999975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7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455</v>
      </c>
      <c r="U3" s="53" t="s">
        <v>37</v>
      </c>
      <c r="V3" s="53" t="s">
        <v>34</v>
      </c>
      <c r="W3" s="56">
        <v>30</v>
      </c>
      <c r="X3" s="56" t="s">
        <v>38</v>
      </c>
      <c r="Y3" s="57">
        <v>645</v>
      </c>
      <c r="Z3" s="58">
        <v>19350</v>
      </c>
      <c r="AA3" s="58"/>
      <c r="AB3" s="58">
        <v>19350</v>
      </c>
    </row>
    <row r="4" spans="2:29" x14ac:dyDescent="0.25">
      <c r="B4" s="7">
        <v>45689</v>
      </c>
      <c r="C4" s="8">
        <v>40</v>
      </c>
      <c r="D4" s="9"/>
      <c r="E4" s="10">
        <v>15.2</v>
      </c>
      <c r="F4" s="33">
        <f>E4*C4</f>
        <v>608</v>
      </c>
      <c r="G4" s="11"/>
      <c r="H4" s="12" t="s">
        <v>6</v>
      </c>
      <c r="I4" s="13">
        <v>0.01</v>
      </c>
      <c r="J4" s="14">
        <f>(F36+F37)*I4</f>
        <v>180.34799999999998</v>
      </c>
      <c r="P4" s="59"/>
      <c r="Q4" s="60"/>
      <c r="R4" s="59"/>
      <c r="S4" s="59"/>
      <c r="T4" s="59"/>
      <c r="U4" s="59"/>
      <c r="V4" s="59" t="s">
        <v>46</v>
      </c>
      <c r="W4" s="59"/>
      <c r="X4" s="59"/>
      <c r="Y4" s="59"/>
      <c r="Z4" s="59"/>
      <c r="AA4" s="59"/>
      <c r="AB4" s="61">
        <f>SUM(AB3)*-1</f>
        <v>-19350</v>
      </c>
    </row>
    <row r="5" spans="2:29" x14ac:dyDescent="0.25">
      <c r="B5" s="7">
        <v>45690</v>
      </c>
      <c r="C5" s="8">
        <v>41</v>
      </c>
      <c r="D5" s="9"/>
      <c r="E5" s="10">
        <v>15.2</v>
      </c>
      <c r="F5" s="33">
        <f t="shared" ref="F5:F34" si="0">E5*C5</f>
        <v>623.19999999999993</v>
      </c>
      <c r="G5" s="11"/>
      <c r="H5" s="12" t="s">
        <v>7</v>
      </c>
      <c r="I5" s="13">
        <v>1E-3</v>
      </c>
      <c r="J5" s="14">
        <f>(F36+F37-J4-J6)*I5</f>
        <v>17.854451999999998</v>
      </c>
      <c r="P5" s="95">
        <v>45610</v>
      </c>
      <c r="Q5" s="96" t="s">
        <v>35</v>
      </c>
      <c r="R5" s="95">
        <v>45700</v>
      </c>
      <c r="S5" s="96" t="s">
        <v>36</v>
      </c>
      <c r="T5" s="97">
        <v>568</v>
      </c>
      <c r="U5" s="96" t="s">
        <v>40</v>
      </c>
      <c r="V5" s="96" t="s">
        <v>34</v>
      </c>
      <c r="W5" s="98">
        <v>25</v>
      </c>
      <c r="X5" s="96" t="s">
        <v>38</v>
      </c>
      <c r="Y5" s="99">
        <v>620</v>
      </c>
      <c r="Z5" s="100">
        <v>15500</v>
      </c>
      <c r="AA5" s="101"/>
      <c r="AB5" s="100">
        <v>15500</v>
      </c>
    </row>
    <row r="6" spans="2:29" x14ac:dyDescent="0.25">
      <c r="B6" s="7">
        <v>45691</v>
      </c>
      <c r="C6" s="8">
        <v>44.5</v>
      </c>
      <c r="D6" s="9"/>
      <c r="E6" s="10">
        <v>15.2</v>
      </c>
      <c r="F6" s="33">
        <f t="shared" si="0"/>
        <v>676.4</v>
      </c>
      <c r="G6" s="11"/>
      <c r="H6" s="12" t="s">
        <v>8</v>
      </c>
      <c r="I6" s="13"/>
      <c r="J6" s="14"/>
      <c r="P6" s="109">
        <v>45626</v>
      </c>
      <c r="Q6" s="110" t="s">
        <v>35</v>
      </c>
      <c r="R6" s="109">
        <f>P6+Q6</f>
        <v>45716</v>
      </c>
      <c r="S6" s="110" t="s">
        <v>41</v>
      </c>
      <c r="T6" s="111">
        <v>60</v>
      </c>
      <c r="U6" s="110" t="s">
        <v>37</v>
      </c>
      <c r="V6" s="110" t="s">
        <v>34</v>
      </c>
      <c r="W6" s="112">
        <v>10</v>
      </c>
      <c r="X6" s="110" t="s">
        <v>38</v>
      </c>
      <c r="Y6" s="113">
        <v>640</v>
      </c>
      <c r="Z6" s="114">
        <v>6400</v>
      </c>
      <c r="AA6" s="115"/>
      <c r="AB6" s="114">
        <v>6400</v>
      </c>
    </row>
    <row r="7" spans="2:29" x14ac:dyDescent="0.25">
      <c r="B7" s="7">
        <v>45692</v>
      </c>
      <c r="C7" s="8">
        <v>48</v>
      </c>
      <c r="D7" s="9"/>
      <c r="E7" s="10">
        <v>15.2</v>
      </c>
      <c r="F7" s="33">
        <f t="shared" si="0"/>
        <v>729.59999999999991</v>
      </c>
      <c r="G7" s="11"/>
      <c r="H7" s="12" t="s">
        <v>9</v>
      </c>
      <c r="I7" s="13"/>
      <c r="J7" s="14">
        <f>'OCAK 2025'!J39*-1</f>
        <v>118721.27135000002</v>
      </c>
      <c r="P7" s="102"/>
      <c r="Q7" s="103"/>
      <c r="R7" s="102"/>
      <c r="S7" s="103"/>
      <c r="T7" s="104"/>
      <c r="U7" s="103"/>
      <c r="V7" s="103" t="s">
        <v>47</v>
      </c>
      <c r="W7" s="105"/>
      <c r="X7" s="103"/>
      <c r="Y7" s="106"/>
      <c r="Z7" s="107"/>
      <c r="AA7" s="108"/>
      <c r="AB7" s="107">
        <f>SUM(AB5:AB6)*-1</f>
        <v>-21900</v>
      </c>
    </row>
    <row r="8" spans="2:29" x14ac:dyDescent="0.25">
      <c r="B8" s="7">
        <v>45693</v>
      </c>
      <c r="C8" s="8">
        <v>50.5</v>
      </c>
      <c r="D8" s="9"/>
      <c r="E8" s="10">
        <v>15.2</v>
      </c>
      <c r="F8" s="33">
        <f t="shared" si="0"/>
        <v>767.59999999999991</v>
      </c>
      <c r="G8" s="82">
        <v>45650</v>
      </c>
      <c r="H8" s="83" t="s">
        <v>61</v>
      </c>
      <c r="I8" s="17"/>
      <c r="J8" s="18">
        <v>6400</v>
      </c>
      <c r="P8" s="52">
        <v>45650</v>
      </c>
      <c r="Q8" s="53" t="s">
        <v>35</v>
      </c>
      <c r="R8" s="52">
        <v>45740</v>
      </c>
      <c r="S8" s="53" t="s">
        <v>41</v>
      </c>
      <c r="T8" s="55">
        <v>78</v>
      </c>
      <c r="U8" s="53" t="s">
        <v>37</v>
      </c>
      <c r="V8" s="53" t="s">
        <v>34</v>
      </c>
      <c r="W8" s="56">
        <v>10</v>
      </c>
      <c r="X8" s="53" t="s">
        <v>38</v>
      </c>
      <c r="Y8" s="57">
        <v>640</v>
      </c>
      <c r="Z8" s="58">
        <v>6400</v>
      </c>
      <c r="AA8" s="58"/>
      <c r="AB8" s="58">
        <v>6400</v>
      </c>
    </row>
    <row r="9" spans="2:29" x14ac:dyDescent="0.25">
      <c r="B9" s="7">
        <v>45694</v>
      </c>
      <c r="C9" s="8">
        <v>47.5</v>
      </c>
      <c r="D9" s="9"/>
      <c r="E9" s="10">
        <v>15.2</v>
      </c>
      <c r="F9" s="33">
        <f t="shared" si="0"/>
        <v>722</v>
      </c>
      <c r="G9" s="15">
        <v>45688</v>
      </c>
      <c r="H9" s="83" t="s">
        <v>62</v>
      </c>
      <c r="I9" s="17"/>
      <c r="J9" s="18">
        <v>8640</v>
      </c>
      <c r="P9" s="52">
        <v>45688</v>
      </c>
      <c r="Q9" s="53" t="s">
        <v>53</v>
      </c>
      <c r="R9" s="52">
        <v>45716</v>
      </c>
      <c r="S9" s="53" t="s">
        <v>54</v>
      </c>
      <c r="T9" s="55">
        <v>95</v>
      </c>
      <c r="U9" s="53" t="s">
        <v>37</v>
      </c>
      <c r="V9" s="53" t="s">
        <v>34</v>
      </c>
      <c r="W9" s="56">
        <v>12</v>
      </c>
      <c r="X9" s="53" t="s">
        <v>38</v>
      </c>
      <c r="Y9" s="57">
        <v>720</v>
      </c>
      <c r="Z9" s="58">
        <v>8640</v>
      </c>
      <c r="AA9" s="58"/>
      <c r="AB9" s="58">
        <v>8640</v>
      </c>
      <c r="AC9" s="88" t="s">
        <v>55</v>
      </c>
    </row>
    <row r="10" spans="2:29" x14ac:dyDescent="0.25">
      <c r="B10" s="7">
        <v>45695</v>
      </c>
      <c r="C10" s="8">
        <v>43.5</v>
      </c>
      <c r="D10" s="9"/>
      <c r="E10" s="10">
        <v>15.2</v>
      </c>
      <c r="F10" s="33">
        <f t="shared" si="0"/>
        <v>661.19999999999993</v>
      </c>
      <c r="G10" s="15">
        <v>45744</v>
      </c>
      <c r="H10" s="16" t="s">
        <v>45</v>
      </c>
      <c r="I10" s="17"/>
      <c r="J10" s="18">
        <v>3000</v>
      </c>
      <c r="P10" s="59"/>
      <c r="Q10" s="60"/>
      <c r="R10" s="59"/>
      <c r="S10" s="59"/>
      <c r="T10" s="59"/>
      <c r="U10" s="59"/>
      <c r="V10" s="116" t="s">
        <v>52</v>
      </c>
      <c r="W10" s="59"/>
      <c r="X10" s="59"/>
      <c r="Y10" s="59"/>
      <c r="Z10" s="59"/>
      <c r="AA10" s="59"/>
      <c r="AB10" s="61">
        <v>-15040</v>
      </c>
    </row>
    <row r="11" spans="2:29" x14ac:dyDescent="0.25">
      <c r="B11" s="7">
        <v>45696</v>
      </c>
      <c r="C11" s="8">
        <v>44.5</v>
      </c>
      <c r="D11" s="9"/>
      <c r="E11" s="10">
        <v>15.2</v>
      </c>
      <c r="F11" s="33">
        <f t="shared" si="0"/>
        <v>676.4</v>
      </c>
      <c r="G11" s="19"/>
      <c r="H11" s="16"/>
      <c r="I11" s="17"/>
      <c r="J11" s="18"/>
      <c r="P11" s="124">
        <v>45722</v>
      </c>
      <c r="Q11" s="123" t="s">
        <v>58</v>
      </c>
      <c r="R11" s="124">
        <v>45777</v>
      </c>
      <c r="S11" s="123" t="s">
        <v>36</v>
      </c>
      <c r="T11" s="122">
        <v>56</v>
      </c>
      <c r="U11" s="123" t="s">
        <v>37</v>
      </c>
      <c r="V11" s="123" t="s">
        <v>59</v>
      </c>
      <c r="W11" s="121">
        <v>10</v>
      </c>
      <c r="X11" s="123" t="s">
        <v>38</v>
      </c>
      <c r="Y11" s="120">
        <v>700</v>
      </c>
      <c r="Z11" s="119">
        <v>7000</v>
      </c>
      <c r="AA11" s="118"/>
      <c r="AB11" s="119">
        <v>7000</v>
      </c>
      <c r="AC11" s="127" t="s">
        <v>60</v>
      </c>
    </row>
    <row r="12" spans="2:29" x14ac:dyDescent="0.25">
      <c r="B12" s="7">
        <v>45697</v>
      </c>
      <c r="C12" s="8">
        <v>44</v>
      </c>
      <c r="D12" s="9"/>
      <c r="E12" s="10">
        <v>15.2</v>
      </c>
      <c r="F12" s="33">
        <f t="shared" si="0"/>
        <v>668.8</v>
      </c>
      <c r="G12" s="19"/>
      <c r="H12" s="16"/>
      <c r="I12" s="17"/>
      <c r="J12" s="18"/>
    </row>
    <row r="13" spans="2:29" x14ac:dyDescent="0.25">
      <c r="B13" s="7">
        <v>45698</v>
      </c>
      <c r="C13" s="8">
        <v>44.5</v>
      </c>
      <c r="D13" s="9"/>
      <c r="E13" s="10">
        <v>15.2</v>
      </c>
      <c r="F13" s="33">
        <f t="shared" si="0"/>
        <v>676.4</v>
      </c>
      <c r="G13" s="19"/>
      <c r="H13" s="16"/>
      <c r="I13" s="17"/>
      <c r="J13" s="18"/>
    </row>
    <row r="14" spans="2:29" x14ac:dyDescent="0.25">
      <c r="B14" s="7">
        <v>45699</v>
      </c>
      <c r="C14" s="8">
        <v>40</v>
      </c>
      <c r="D14" s="9"/>
      <c r="E14" s="10">
        <v>15.2</v>
      </c>
      <c r="F14" s="33">
        <f t="shared" si="0"/>
        <v>608</v>
      </c>
      <c r="G14" s="19"/>
      <c r="H14" s="16"/>
      <c r="I14" s="17"/>
      <c r="J14" s="18"/>
    </row>
    <row r="15" spans="2:29" x14ac:dyDescent="0.25">
      <c r="B15" s="7">
        <v>45700</v>
      </c>
      <c r="C15" s="8">
        <v>28</v>
      </c>
      <c r="D15" s="9"/>
      <c r="E15" s="10">
        <v>15.2</v>
      </c>
      <c r="F15" s="33">
        <f t="shared" si="0"/>
        <v>425.59999999999997</v>
      </c>
      <c r="G15" s="19"/>
      <c r="H15" s="16"/>
      <c r="I15" s="17"/>
      <c r="J15" s="18"/>
    </row>
    <row r="16" spans="2:29" x14ac:dyDescent="0.25">
      <c r="B16" s="7">
        <v>45701</v>
      </c>
      <c r="C16" s="8">
        <v>54.5</v>
      </c>
      <c r="D16" s="9"/>
      <c r="E16" s="10">
        <v>15.2</v>
      </c>
      <c r="F16" s="33">
        <f t="shared" si="0"/>
        <v>828.4</v>
      </c>
      <c r="G16" s="19"/>
      <c r="H16" s="16"/>
      <c r="I16" s="17"/>
      <c r="J16" s="18"/>
    </row>
    <row r="17" spans="2:14" x14ac:dyDescent="0.25">
      <c r="B17" s="7">
        <v>45702</v>
      </c>
      <c r="C17" s="8">
        <v>43</v>
      </c>
      <c r="D17" s="9"/>
      <c r="E17" s="10">
        <v>15.2</v>
      </c>
      <c r="F17" s="33">
        <f t="shared" si="0"/>
        <v>653.6</v>
      </c>
      <c r="G17" s="19"/>
      <c r="H17" s="16"/>
      <c r="I17" s="17"/>
      <c r="J17" s="18"/>
    </row>
    <row r="18" spans="2:14" x14ac:dyDescent="0.25">
      <c r="B18" s="7">
        <v>45703</v>
      </c>
      <c r="C18" s="8">
        <v>43</v>
      </c>
      <c r="D18" s="9"/>
      <c r="E18" s="10">
        <v>15.2</v>
      </c>
      <c r="F18" s="33">
        <f t="shared" si="0"/>
        <v>653.6</v>
      </c>
      <c r="G18" s="19"/>
      <c r="H18" s="16"/>
      <c r="I18" s="17"/>
      <c r="J18" s="18"/>
    </row>
    <row r="19" spans="2:14" x14ac:dyDescent="0.25">
      <c r="B19" s="7">
        <v>45704</v>
      </c>
      <c r="C19" s="8">
        <v>42.5</v>
      </c>
      <c r="D19" s="9"/>
      <c r="E19" s="10">
        <v>15.2</v>
      </c>
      <c r="F19" s="33">
        <f t="shared" si="0"/>
        <v>646</v>
      </c>
      <c r="G19" s="19"/>
      <c r="H19" s="16"/>
      <c r="I19" s="17"/>
      <c r="J19" s="18"/>
    </row>
    <row r="20" spans="2:14" x14ac:dyDescent="0.25">
      <c r="B20" s="7">
        <v>45705</v>
      </c>
      <c r="C20" s="8">
        <v>40</v>
      </c>
      <c r="D20" s="9"/>
      <c r="E20" s="10">
        <v>15.2</v>
      </c>
      <c r="F20" s="33">
        <f t="shared" si="0"/>
        <v>608</v>
      </c>
      <c r="G20" s="19"/>
      <c r="H20" s="16"/>
      <c r="I20" s="17"/>
      <c r="J20" s="18"/>
    </row>
    <row r="21" spans="2:14" x14ac:dyDescent="0.25">
      <c r="B21" s="7">
        <v>45706</v>
      </c>
      <c r="C21" s="8">
        <v>45</v>
      </c>
      <c r="D21" s="9"/>
      <c r="E21" s="10">
        <v>15.2</v>
      </c>
      <c r="F21" s="33">
        <f t="shared" si="0"/>
        <v>684</v>
      </c>
      <c r="G21" s="19"/>
      <c r="H21" s="16"/>
      <c r="I21" s="17"/>
      <c r="J21" s="18"/>
    </row>
    <row r="22" spans="2:14" x14ac:dyDescent="0.25">
      <c r="B22" s="7">
        <v>45707</v>
      </c>
      <c r="C22" s="8">
        <v>42</v>
      </c>
      <c r="D22" s="9"/>
      <c r="E22" s="10">
        <v>15.2</v>
      </c>
      <c r="F22" s="33">
        <f t="shared" si="0"/>
        <v>638.4</v>
      </c>
      <c r="G22" s="19"/>
      <c r="H22" s="16"/>
      <c r="I22" s="17"/>
      <c r="J22" s="18"/>
    </row>
    <row r="23" spans="2:14" x14ac:dyDescent="0.25">
      <c r="B23" s="7">
        <v>45708</v>
      </c>
      <c r="C23" s="8">
        <v>40.5</v>
      </c>
      <c r="D23" s="9"/>
      <c r="E23" s="10">
        <v>15.2</v>
      </c>
      <c r="F23" s="33">
        <f t="shared" si="0"/>
        <v>615.6</v>
      </c>
      <c r="G23" s="19"/>
      <c r="H23" s="16"/>
      <c r="I23" s="17"/>
      <c r="J23" s="18"/>
    </row>
    <row r="24" spans="2:14" x14ac:dyDescent="0.25">
      <c r="B24" s="7">
        <v>45709</v>
      </c>
      <c r="C24" s="8">
        <v>43.5</v>
      </c>
      <c r="D24" s="9"/>
      <c r="E24" s="10">
        <v>15.2</v>
      </c>
      <c r="F24" s="33">
        <f t="shared" si="0"/>
        <v>661.19999999999993</v>
      </c>
      <c r="G24" s="19"/>
      <c r="H24" s="16"/>
      <c r="I24" s="17"/>
      <c r="J24" s="18"/>
      <c r="N24" s="93"/>
    </row>
    <row r="25" spans="2:14" x14ac:dyDescent="0.25">
      <c r="B25" s="7">
        <v>45710</v>
      </c>
      <c r="C25" s="8">
        <v>40</v>
      </c>
      <c r="D25" s="9"/>
      <c r="E25" s="10">
        <v>15.2</v>
      </c>
      <c r="F25" s="33">
        <f t="shared" si="0"/>
        <v>608</v>
      </c>
      <c r="G25" s="19"/>
      <c r="H25" s="16"/>
      <c r="I25" s="17"/>
      <c r="J25" s="18"/>
    </row>
    <row r="26" spans="2:14" x14ac:dyDescent="0.25">
      <c r="B26" s="7">
        <v>45711</v>
      </c>
      <c r="C26" s="8">
        <v>41</v>
      </c>
      <c r="D26" s="9"/>
      <c r="E26" s="10">
        <v>15.2</v>
      </c>
      <c r="F26" s="33">
        <f t="shared" si="0"/>
        <v>623.19999999999993</v>
      </c>
      <c r="G26" s="19"/>
      <c r="H26" s="16"/>
      <c r="I26" s="17"/>
      <c r="J26" s="18"/>
    </row>
    <row r="27" spans="2:14" x14ac:dyDescent="0.25">
      <c r="B27" s="7">
        <v>45712</v>
      </c>
      <c r="C27" s="8">
        <v>42</v>
      </c>
      <c r="D27" s="9"/>
      <c r="E27" s="10">
        <v>15.2</v>
      </c>
      <c r="F27" s="33">
        <f t="shared" si="0"/>
        <v>638.4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>
        <v>36</v>
      </c>
      <c r="D28" s="9"/>
      <c r="E28" s="10">
        <v>15.2</v>
      </c>
      <c r="F28" s="33">
        <f t="shared" si="0"/>
        <v>547.19999999999993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>
        <v>41</v>
      </c>
      <c r="D29" s="9"/>
      <c r="E29" s="10">
        <v>15.2</v>
      </c>
      <c r="F29" s="33">
        <f t="shared" si="0"/>
        <v>623.19999999999993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>
        <v>35.5</v>
      </c>
      <c r="D30" s="9"/>
      <c r="E30" s="10">
        <v>15.2</v>
      </c>
      <c r="F30" s="33">
        <f t="shared" si="0"/>
        <v>539.6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>
        <v>41</v>
      </c>
      <c r="D31" s="9"/>
      <c r="E31" s="10">
        <v>15.2</v>
      </c>
      <c r="F31" s="33">
        <f t="shared" si="0"/>
        <v>623.19999999999993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15.2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1186.5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136959.47380200002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18034.8</v>
      </c>
      <c r="L36" s="31">
        <f>J36-J4-J5-J6</f>
        <v>17836.597547999998</v>
      </c>
      <c r="M36" s="31">
        <v>18071.29</v>
      </c>
      <c r="N36" s="31">
        <f>L36-M36</f>
        <v>-234.69245200000296</v>
      </c>
    </row>
    <row r="37" spans="2:14" x14ac:dyDescent="0.25">
      <c r="B37" s="26" t="s">
        <v>14</v>
      </c>
      <c r="C37" s="30">
        <f>C35</f>
        <v>1186.5</v>
      </c>
      <c r="D37" s="9">
        <f>D35/1.03</f>
        <v>0</v>
      </c>
      <c r="E37" s="10"/>
      <c r="F37" s="33">
        <f>SUM(F4:F36)</f>
        <v>18034.8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-118924.67380200002</v>
      </c>
      <c r="M39" s="17"/>
      <c r="N39" s="40">
        <f>J39+N34</f>
        <v>-118924.67380200002</v>
      </c>
    </row>
    <row r="40" spans="2:14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  <c r="M40" s="17" t="s">
        <v>25</v>
      </c>
      <c r="N40" s="40">
        <v>122924.71680000002</v>
      </c>
    </row>
    <row r="41" spans="2:14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  <c r="M41" s="17" t="s">
        <v>32</v>
      </c>
      <c r="N41" s="40">
        <f>N40+N39</f>
        <v>4000.0429980000044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sheetPr>
    <pageSetUpPr fitToPage="1"/>
  </sheetPr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455</v>
      </c>
      <c r="U3" s="53" t="s">
        <v>37</v>
      </c>
      <c r="V3" s="53" t="s">
        <v>34</v>
      </c>
      <c r="W3" s="56">
        <v>30</v>
      </c>
      <c r="X3" s="56" t="s">
        <v>38</v>
      </c>
      <c r="Y3" s="57">
        <v>645</v>
      </c>
      <c r="Z3" s="58">
        <v>19350</v>
      </c>
      <c r="AA3" s="58"/>
      <c r="AB3" s="58">
        <v>19350</v>
      </c>
    </row>
    <row r="4" spans="2:29" x14ac:dyDescent="0.25">
      <c r="B4" s="7">
        <v>45717</v>
      </c>
      <c r="C4" s="8">
        <v>34</v>
      </c>
      <c r="D4" s="9"/>
      <c r="E4" s="10">
        <v>15.2</v>
      </c>
      <c r="F4" s="33">
        <f>E4*C4</f>
        <v>516.79999999999995</v>
      </c>
      <c r="G4" s="11"/>
      <c r="H4" s="12" t="s">
        <v>6</v>
      </c>
      <c r="I4" s="13">
        <v>0.01</v>
      </c>
      <c r="J4" s="14">
        <f>(F36+F37)*I4</f>
        <v>146.45200000000003</v>
      </c>
      <c r="P4" s="59"/>
      <c r="Q4" s="60"/>
      <c r="R4" s="59"/>
      <c r="S4" s="59"/>
      <c r="T4" s="59"/>
      <c r="U4" s="59"/>
      <c r="V4" s="59" t="s">
        <v>46</v>
      </c>
      <c r="W4" s="59"/>
      <c r="X4" s="59"/>
      <c r="Y4" s="59"/>
      <c r="Z4" s="59"/>
      <c r="AA4" s="59"/>
      <c r="AB4" s="61">
        <f>SUM(AB3)*-1</f>
        <v>-19350</v>
      </c>
    </row>
    <row r="5" spans="2:29" x14ac:dyDescent="0.25">
      <c r="B5" s="7">
        <v>45718</v>
      </c>
      <c r="C5" s="8">
        <v>33.5</v>
      </c>
      <c r="D5" s="9"/>
      <c r="E5" s="10">
        <v>15.2</v>
      </c>
      <c r="F5" s="33">
        <f t="shared" ref="F5:F34" si="0">E5*C5</f>
        <v>509.2</v>
      </c>
      <c r="G5" s="11"/>
      <c r="H5" s="12" t="s">
        <v>7</v>
      </c>
      <c r="I5" s="13">
        <v>1E-3</v>
      </c>
      <c r="J5" s="14">
        <f>(F36+F37-J4-J6)*I5</f>
        <v>14.201988000000004</v>
      </c>
      <c r="P5" s="95">
        <v>45610</v>
      </c>
      <c r="Q5" s="96" t="s">
        <v>35</v>
      </c>
      <c r="R5" s="95">
        <v>45700</v>
      </c>
      <c r="S5" s="96" t="s">
        <v>36</v>
      </c>
      <c r="T5" s="97">
        <v>568</v>
      </c>
      <c r="U5" s="96" t="s">
        <v>40</v>
      </c>
      <c r="V5" s="96" t="s">
        <v>34</v>
      </c>
      <c r="W5" s="98">
        <v>25</v>
      </c>
      <c r="X5" s="96" t="s">
        <v>38</v>
      </c>
      <c r="Y5" s="99">
        <v>620</v>
      </c>
      <c r="Z5" s="100">
        <v>15500</v>
      </c>
      <c r="AA5" s="101"/>
      <c r="AB5" s="100">
        <v>15500</v>
      </c>
    </row>
    <row r="6" spans="2:29" x14ac:dyDescent="0.25">
      <c r="B6" s="7">
        <v>45719</v>
      </c>
      <c r="C6" s="8">
        <v>25.5</v>
      </c>
      <c r="D6" s="9"/>
      <c r="E6" s="10">
        <v>15.2</v>
      </c>
      <c r="F6" s="33">
        <f t="shared" si="0"/>
        <v>387.59999999999997</v>
      </c>
      <c r="G6" s="11"/>
      <c r="H6" s="12" t="s">
        <v>8</v>
      </c>
      <c r="I6" s="13"/>
      <c r="J6" s="14">
        <v>296.76</v>
      </c>
      <c r="P6" s="109">
        <v>45626</v>
      </c>
      <c r="Q6" s="110" t="s">
        <v>35</v>
      </c>
      <c r="R6" s="109">
        <f>P6+Q6</f>
        <v>45716</v>
      </c>
      <c r="S6" s="110" t="s">
        <v>41</v>
      </c>
      <c r="T6" s="111">
        <v>60</v>
      </c>
      <c r="U6" s="110" t="s">
        <v>37</v>
      </c>
      <c r="V6" s="110" t="s">
        <v>34</v>
      </c>
      <c r="W6" s="112">
        <v>10</v>
      </c>
      <c r="X6" s="110" t="s">
        <v>38</v>
      </c>
      <c r="Y6" s="113">
        <v>640</v>
      </c>
      <c r="Z6" s="114">
        <v>6400</v>
      </c>
      <c r="AA6" s="115"/>
      <c r="AB6" s="114">
        <v>6400</v>
      </c>
    </row>
    <row r="7" spans="2:29" x14ac:dyDescent="0.25">
      <c r="B7" s="7">
        <v>45720</v>
      </c>
      <c r="C7" s="8">
        <v>30</v>
      </c>
      <c r="D7" s="9"/>
      <c r="E7" s="10">
        <v>15.2</v>
      </c>
      <c r="F7" s="33">
        <f t="shared" si="0"/>
        <v>456</v>
      </c>
      <c r="G7" s="11"/>
      <c r="H7" s="12" t="s">
        <v>9</v>
      </c>
      <c r="I7" s="13"/>
      <c r="J7" s="14">
        <f>'ŞUBAT 2025'!J39*-1</f>
        <v>118924.67380200002</v>
      </c>
      <c r="P7" s="102"/>
      <c r="Q7" s="103"/>
      <c r="R7" s="102"/>
      <c r="S7" s="103"/>
      <c r="T7" s="104"/>
      <c r="U7" s="103"/>
      <c r="V7" s="103" t="s">
        <v>47</v>
      </c>
      <c r="W7" s="105"/>
      <c r="X7" s="103"/>
      <c r="Y7" s="106"/>
      <c r="Z7" s="107"/>
      <c r="AA7" s="108"/>
      <c r="AB7" s="107">
        <f>SUM(AB5:AB6)*-1</f>
        <v>-21900</v>
      </c>
    </row>
    <row r="8" spans="2:29" x14ac:dyDescent="0.25">
      <c r="B8" s="7">
        <v>45721</v>
      </c>
      <c r="C8" s="8">
        <v>25</v>
      </c>
      <c r="D8" s="9"/>
      <c r="E8" s="10">
        <v>15.2</v>
      </c>
      <c r="F8" s="33">
        <f t="shared" si="0"/>
        <v>380</v>
      </c>
      <c r="G8" s="15"/>
      <c r="H8" s="16"/>
      <c r="I8" s="17"/>
      <c r="J8" s="18"/>
      <c r="P8" s="52">
        <v>45650</v>
      </c>
      <c r="Q8" s="53" t="s">
        <v>35</v>
      </c>
      <c r="R8" s="52">
        <v>45740</v>
      </c>
      <c r="S8" s="53" t="s">
        <v>41</v>
      </c>
      <c r="T8" s="55">
        <v>78</v>
      </c>
      <c r="U8" s="53" t="s">
        <v>37</v>
      </c>
      <c r="V8" s="53" t="s">
        <v>34</v>
      </c>
      <c r="W8" s="56">
        <v>10</v>
      </c>
      <c r="X8" s="53" t="s">
        <v>38</v>
      </c>
      <c r="Y8" s="57">
        <v>640</v>
      </c>
      <c r="Z8" s="58">
        <v>6400</v>
      </c>
      <c r="AA8" s="58"/>
      <c r="AB8" s="58">
        <v>6400</v>
      </c>
    </row>
    <row r="9" spans="2:29" x14ac:dyDescent="0.25">
      <c r="B9" s="7">
        <v>45722</v>
      </c>
      <c r="C9" s="8">
        <v>26.5</v>
      </c>
      <c r="D9" s="9"/>
      <c r="E9" s="10">
        <v>15.2</v>
      </c>
      <c r="F9" s="33">
        <f t="shared" si="0"/>
        <v>402.79999999999995</v>
      </c>
      <c r="G9" s="15"/>
      <c r="H9" s="16"/>
      <c r="I9" s="17"/>
      <c r="J9" s="18"/>
      <c r="P9" s="52">
        <v>45688</v>
      </c>
      <c r="Q9" s="53" t="s">
        <v>53</v>
      </c>
      <c r="R9" s="52">
        <v>45716</v>
      </c>
      <c r="S9" s="53" t="s">
        <v>54</v>
      </c>
      <c r="T9" s="55">
        <v>95</v>
      </c>
      <c r="U9" s="53" t="s">
        <v>37</v>
      </c>
      <c r="V9" s="53" t="s">
        <v>34</v>
      </c>
      <c r="W9" s="56">
        <v>12</v>
      </c>
      <c r="X9" s="53" t="s">
        <v>38</v>
      </c>
      <c r="Y9" s="57">
        <v>720</v>
      </c>
      <c r="Z9" s="58">
        <v>8640</v>
      </c>
      <c r="AA9" s="58"/>
      <c r="AB9" s="58">
        <v>8640</v>
      </c>
      <c r="AC9" s="88" t="s">
        <v>55</v>
      </c>
    </row>
    <row r="10" spans="2:29" x14ac:dyDescent="0.25">
      <c r="B10" s="7">
        <v>45723</v>
      </c>
      <c r="C10" s="8">
        <v>30.5</v>
      </c>
      <c r="D10" s="9"/>
      <c r="E10" s="10">
        <v>15.2</v>
      </c>
      <c r="F10" s="33">
        <f t="shared" si="0"/>
        <v>463.59999999999997</v>
      </c>
      <c r="G10" s="15"/>
      <c r="H10" s="16"/>
      <c r="I10" s="17"/>
      <c r="J10" s="18"/>
      <c r="P10" s="59"/>
      <c r="Q10" s="60"/>
      <c r="R10" s="59"/>
      <c r="S10" s="59"/>
      <c r="T10" s="59"/>
      <c r="U10" s="59"/>
      <c r="V10" s="116" t="s">
        <v>52</v>
      </c>
      <c r="W10" s="59"/>
      <c r="X10" s="59"/>
      <c r="Y10" s="59"/>
      <c r="Z10" s="59"/>
      <c r="AA10" s="59"/>
      <c r="AB10" s="61">
        <v>-15040</v>
      </c>
    </row>
    <row r="11" spans="2:29" x14ac:dyDescent="0.25">
      <c r="B11" s="7">
        <v>45724</v>
      </c>
      <c r="C11" s="8">
        <v>35.5</v>
      </c>
      <c r="D11" s="9"/>
      <c r="E11" s="10">
        <v>15.2</v>
      </c>
      <c r="F11" s="33">
        <f t="shared" si="0"/>
        <v>539.6</v>
      </c>
      <c r="G11" s="19"/>
      <c r="H11" s="16"/>
      <c r="I11" s="17"/>
      <c r="J11" s="18"/>
      <c r="P11" s="124">
        <v>45722</v>
      </c>
      <c r="Q11" s="123" t="s">
        <v>58</v>
      </c>
      <c r="R11" s="124">
        <v>45777</v>
      </c>
      <c r="S11" s="123" t="s">
        <v>36</v>
      </c>
      <c r="T11" s="122">
        <v>56</v>
      </c>
      <c r="U11" s="123" t="s">
        <v>37</v>
      </c>
      <c r="V11" s="123" t="s">
        <v>59</v>
      </c>
      <c r="W11" s="121">
        <v>10</v>
      </c>
      <c r="X11" s="123" t="s">
        <v>38</v>
      </c>
      <c r="Y11" s="120">
        <v>700</v>
      </c>
      <c r="Z11" s="119">
        <v>7000</v>
      </c>
      <c r="AA11" s="118"/>
      <c r="AB11" s="119">
        <v>7000</v>
      </c>
      <c r="AC11" s="127" t="s">
        <v>60</v>
      </c>
    </row>
    <row r="12" spans="2:29" x14ac:dyDescent="0.25">
      <c r="B12" s="7">
        <v>45725</v>
      </c>
      <c r="C12" s="8">
        <v>25</v>
      </c>
      <c r="D12" s="9"/>
      <c r="E12" s="10">
        <v>15.2</v>
      </c>
      <c r="F12" s="33">
        <f t="shared" si="0"/>
        <v>380</v>
      </c>
      <c r="G12" s="19"/>
      <c r="H12" s="16"/>
      <c r="I12" s="17"/>
      <c r="J12" s="18"/>
    </row>
    <row r="13" spans="2:29" x14ac:dyDescent="0.25">
      <c r="B13" s="7">
        <v>45726</v>
      </c>
      <c r="C13" s="8">
        <v>41</v>
      </c>
      <c r="D13" s="9"/>
      <c r="E13" s="10">
        <v>15.2</v>
      </c>
      <c r="F13" s="33">
        <f t="shared" si="0"/>
        <v>623.19999999999993</v>
      </c>
      <c r="G13" s="19"/>
      <c r="H13" s="16"/>
      <c r="I13" s="17"/>
      <c r="J13" s="18"/>
    </row>
    <row r="14" spans="2:29" x14ac:dyDescent="0.25">
      <c r="B14" s="7">
        <v>45727</v>
      </c>
      <c r="C14" s="8">
        <v>38</v>
      </c>
      <c r="D14" s="9"/>
      <c r="E14" s="10">
        <v>15.2</v>
      </c>
      <c r="F14" s="33">
        <f t="shared" si="0"/>
        <v>577.6</v>
      </c>
      <c r="G14" s="19"/>
      <c r="H14" s="16"/>
      <c r="I14" s="17"/>
      <c r="J14" s="18"/>
    </row>
    <row r="15" spans="2:29" x14ac:dyDescent="0.25">
      <c r="B15" s="7">
        <v>45728</v>
      </c>
      <c r="C15" s="8">
        <v>39</v>
      </c>
      <c r="D15" s="9"/>
      <c r="E15" s="10">
        <v>15.2</v>
      </c>
      <c r="F15" s="33">
        <f t="shared" si="0"/>
        <v>592.79999999999995</v>
      </c>
      <c r="G15" s="19"/>
      <c r="H15" s="16"/>
      <c r="I15" s="17"/>
      <c r="J15" s="18"/>
      <c r="V15" t="s">
        <v>65</v>
      </c>
    </row>
    <row r="16" spans="2:29" x14ac:dyDescent="0.25">
      <c r="B16" s="7">
        <v>45729</v>
      </c>
      <c r="C16" s="8">
        <v>41</v>
      </c>
      <c r="D16" s="9"/>
      <c r="E16" s="10">
        <v>15.2</v>
      </c>
      <c r="F16" s="33">
        <f t="shared" si="0"/>
        <v>623.19999999999993</v>
      </c>
      <c r="G16" s="19"/>
      <c r="H16" s="16"/>
      <c r="I16" s="17"/>
      <c r="J16" s="18"/>
      <c r="V16" t="s">
        <v>66</v>
      </c>
    </row>
    <row r="17" spans="2:14" x14ac:dyDescent="0.25">
      <c r="B17" s="7">
        <v>45730</v>
      </c>
      <c r="C17" s="8">
        <v>40.5</v>
      </c>
      <c r="D17" s="9"/>
      <c r="E17" s="10">
        <v>15.2</v>
      </c>
      <c r="F17" s="33">
        <f t="shared" si="0"/>
        <v>615.6</v>
      </c>
      <c r="G17" s="19"/>
      <c r="H17" s="16"/>
      <c r="I17" s="17"/>
      <c r="J17" s="18"/>
    </row>
    <row r="18" spans="2:14" x14ac:dyDescent="0.25">
      <c r="B18" s="7">
        <v>45731</v>
      </c>
      <c r="C18" s="8">
        <v>43</v>
      </c>
      <c r="D18" s="9"/>
      <c r="E18" s="10">
        <v>15.2</v>
      </c>
      <c r="F18" s="33">
        <f t="shared" si="0"/>
        <v>653.6</v>
      </c>
      <c r="G18" s="19"/>
      <c r="H18" s="16"/>
      <c r="I18" s="17"/>
      <c r="J18" s="18"/>
    </row>
    <row r="19" spans="2:14" x14ac:dyDescent="0.25">
      <c r="B19" s="7">
        <v>45732</v>
      </c>
      <c r="C19" s="8">
        <v>40</v>
      </c>
      <c r="D19" s="9"/>
      <c r="E19" s="10">
        <v>15.2</v>
      </c>
      <c r="F19" s="33">
        <f t="shared" si="0"/>
        <v>608</v>
      </c>
      <c r="G19" s="19"/>
      <c r="H19" s="16"/>
      <c r="I19" s="17"/>
      <c r="J19" s="18"/>
    </row>
    <row r="20" spans="2:14" x14ac:dyDescent="0.25">
      <c r="B20" s="7">
        <v>45733</v>
      </c>
      <c r="C20" s="8">
        <v>34</v>
      </c>
      <c r="D20" s="9"/>
      <c r="E20" s="10">
        <v>15.2</v>
      </c>
      <c r="F20" s="33">
        <f t="shared" si="0"/>
        <v>516.79999999999995</v>
      </c>
      <c r="G20" s="19"/>
      <c r="H20" s="16"/>
      <c r="I20" s="17"/>
      <c r="J20" s="18"/>
    </row>
    <row r="21" spans="2:14" x14ac:dyDescent="0.25">
      <c r="B21" s="7">
        <v>45734</v>
      </c>
      <c r="C21" s="8">
        <v>30.5</v>
      </c>
      <c r="D21" s="9"/>
      <c r="E21" s="10">
        <v>15.2</v>
      </c>
      <c r="F21" s="33">
        <f t="shared" si="0"/>
        <v>463.59999999999997</v>
      </c>
      <c r="G21" s="19"/>
      <c r="H21" s="16"/>
      <c r="I21" s="17"/>
      <c r="J21" s="18"/>
    </row>
    <row r="22" spans="2:14" x14ac:dyDescent="0.25">
      <c r="B22" s="7">
        <v>45735</v>
      </c>
      <c r="C22" s="8">
        <v>37</v>
      </c>
      <c r="D22" s="9"/>
      <c r="E22" s="10">
        <v>15.2</v>
      </c>
      <c r="F22" s="33">
        <f t="shared" si="0"/>
        <v>562.4</v>
      </c>
      <c r="G22" s="19"/>
      <c r="H22" s="16"/>
      <c r="I22" s="17"/>
      <c r="J22" s="18"/>
    </row>
    <row r="23" spans="2:14" x14ac:dyDescent="0.25">
      <c r="B23" s="7">
        <v>45736</v>
      </c>
      <c r="C23" s="8">
        <v>35.5</v>
      </c>
      <c r="D23" s="9"/>
      <c r="E23" s="10">
        <v>15.2</v>
      </c>
      <c r="F23" s="33">
        <f t="shared" si="0"/>
        <v>539.6</v>
      </c>
      <c r="G23" s="19"/>
      <c r="H23" s="16"/>
      <c r="I23" s="17"/>
      <c r="J23" s="18"/>
    </row>
    <row r="24" spans="2:14" x14ac:dyDescent="0.25">
      <c r="B24" s="7">
        <v>45737</v>
      </c>
      <c r="C24" s="8">
        <v>41</v>
      </c>
      <c r="D24" s="9"/>
      <c r="E24" s="10">
        <v>15.2</v>
      </c>
      <c r="F24" s="33">
        <f t="shared" si="0"/>
        <v>623.19999999999993</v>
      </c>
      <c r="G24" s="19"/>
      <c r="H24" s="16"/>
      <c r="I24" s="17"/>
      <c r="J24" s="18"/>
    </row>
    <row r="25" spans="2:14" x14ac:dyDescent="0.25">
      <c r="B25" s="7">
        <v>45738</v>
      </c>
      <c r="C25" s="8">
        <v>35.5</v>
      </c>
      <c r="D25" s="9"/>
      <c r="E25" s="10">
        <v>15.2</v>
      </c>
      <c r="F25" s="33">
        <f t="shared" si="0"/>
        <v>539.6</v>
      </c>
      <c r="G25" s="19"/>
      <c r="H25" s="16"/>
      <c r="I25" s="17"/>
      <c r="J25" s="18"/>
    </row>
    <row r="26" spans="2:14" x14ac:dyDescent="0.25">
      <c r="B26" s="7">
        <v>45739</v>
      </c>
      <c r="C26" s="8">
        <v>32.5</v>
      </c>
      <c r="D26" s="9"/>
      <c r="E26" s="10">
        <v>15.2</v>
      </c>
      <c r="F26" s="33">
        <f t="shared" si="0"/>
        <v>494</v>
      </c>
      <c r="G26" s="19"/>
      <c r="H26" s="16"/>
      <c r="I26" s="17"/>
      <c r="J26" s="18"/>
    </row>
    <row r="27" spans="2:14" x14ac:dyDescent="0.25">
      <c r="B27" s="7">
        <v>45740</v>
      </c>
      <c r="C27" s="8">
        <v>38</v>
      </c>
      <c r="D27" s="9"/>
      <c r="E27" s="10">
        <v>15.2</v>
      </c>
      <c r="F27" s="33">
        <f t="shared" si="0"/>
        <v>577.6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38</v>
      </c>
      <c r="D28" s="9"/>
      <c r="E28" s="10">
        <v>15.2</v>
      </c>
      <c r="F28" s="33">
        <f t="shared" si="0"/>
        <v>577.6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34</v>
      </c>
      <c r="D29" s="9"/>
      <c r="E29" s="10">
        <v>15.2</v>
      </c>
      <c r="F29" s="33">
        <f t="shared" si="0"/>
        <v>516.79999999999995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31</v>
      </c>
      <c r="D30" s="9"/>
      <c r="E30" s="10">
        <v>15.2</v>
      </c>
      <c r="F30" s="33">
        <f t="shared" si="0"/>
        <v>471.2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28.5</v>
      </c>
      <c r="D31" s="9"/>
      <c r="E31" s="10">
        <v>15.2</v>
      </c>
      <c r="F31" s="33">
        <f t="shared" si="0"/>
        <v>433.2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0</v>
      </c>
      <c r="D32" s="9"/>
      <c r="E32" s="10">
        <v>15.2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0</v>
      </c>
      <c r="D33" s="9"/>
      <c r="E33" s="10">
        <v>15.2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0</v>
      </c>
      <c r="D34" s="36"/>
      <c r="E34" s="10">
        <v>15.2</v>
      </c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963.5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119382.08779000002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14645.200000000003</v>
      </c>
      <c r="L36" s="31">
        <f>J36-J4-J5-J6</f>
        <v>14187.786012000002</v>
      </c>
      <c r="M36" s="31">
        <v>14378.37</v>
      </c>
      <c r="N36" s="31">
        <f>L36-M36</f>
        <v>-190.5839879999985</v>
      </c>
    </row>
    <row r="37" spans="2:14" x14ac:dyDescent="0.25">
      <c r="B37" s="26" t="s">
        <v>14</v>
      </c>
      <c r="C37" s="30">
        <f>C35</f>
        <v>963.5</v>
      </c>
      <c r="D37" s="9">
        <f>D35/1.03</f>
        <v>0</v>
      </c>
      <c r="E37" s="10"/>
      <c r="F37" s="33">
        <f>SUM(F4:F36)</f>
        <v>14645.200000000003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-104736.88779000002</v>
      </c>
      <c r="M39" s="17"/>
      <c r="N39" s="40">
        <f>J39+N34</f>
        <v>-104736.88779000002</v>
      </c>
    </row>
    <row r="40" spans="2:14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  <c r="M40" s="17" t="s">
        <v>25</v>
      </c>
      <c r="N40" s="40">
        <v>111546.3468</v>
      </c>
    </row>
    <row r="41" spans="2:14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  <c r="M41" s="17" t="s">
        <v>32</v>
      </c>
      <c r="N41" s="40">
        <f>N40+N39</f>
        <v>6809.4590099999768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6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13" sqref="M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45565</v>
      </c>
      <c r="Q3" s="53" t="s">
        <v>35</v>
      </c>
      <c r="R3" s="54">
        <f>P3+Q3</f>
        <v>45655</v>
      </c>
      <c r="S3" s="53" t="s">
        <v>36</v>
      </c>
      <c r="T3" s="55">
        <v>455</v>
      </c>
      <c r="U3" s="53" t="s">
        <v>37</v>
      </c>
      <c r="V3" s="53" t="s">
        <v>34</v>
      </c>
      <c r="W3" s="56">
        <v>30</v>
      </c>
      <c r="X3" s="56" t="s">
        <v>38</v>
      </c>
      <c r="Y3" s="57">
        <v>645</v>
      </c>
      <c r="Z3" s="58">
        <v>19350</v>
      </c>
      <c r="AA3" s="58"/>
      <c r="AB3" s="58">
        <v>19350</v>
      </c>
    </row>
    <row r="4" spans="2:29" x14ac:dyDescent="0.25">
      <c r="B4" s="7">
        <v>45748</v>
      </c>
      <c r="C4" s="8">
        <v>0</v>
      </c>
      <c r="D4" s="9"/>
      <c r="E4" s="10">
        <v>15.2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80.787999999999997</v>
      </c>
      <c r="P4" s="59"/>
      <c r="Q4" s="60"/>
      <c r="R4" s="59"/>
      <c r="S4" s="59"/>
      <c r="T4" s="59"/>
      <c r="U4" s="59"/>
      <c r="V4" s="59" t="s">
        <v>46</v>
      </c>
      <c r="W4" s="59"/>
      <c r="X4" s="59"/>
      <c r="Y4" s="59"/>
      <c r="Z4" s="59"/>
      <c r="AA4" s="59"/>
      <c r="AB4" s="61">
        <f>SUM(AB3)*-1</f>
        <v>-19350</v>
      </c>
    </row>
    <row r="5" spans="2:29" x14ac:dyDescent="0.25">
      <c r="B5" s="7">
        <v>45749</v>
      </c>
      <c r="C5" s="8">
        <v>18</v>
      </c>
      <c r="D5" s="9"/>
      <c r="E5" s="10">
        <v>15.2</v>
      </c>
      <c r="F5" s="33">
        <f t="shared" ref="F5:F34" si="0">E5*C5</f>
        <v>273.59999999999997</v>
      </c>
      <c r="G5" s="11"/>
      <c r="H5" s="12" t="s">
        <v>7</v>
      </c>
      <c r="I5" s="13">
        <v>1E-3</v>
      </c>
      <c r="J5" s="14">
        <f>(F36+F37-J4-J6)*I5</f>
        <v>7.8343119999999997</v>
      </c>
      <c r="P5" s="95">
        <v>45610</v>
      </c>
      <c r="Q5" s="96" t="s">
        <v>35</v>
      </c>
      <c r="R5" s="95">
        <v>45700</v>
      </c>
      <c r="S5" s="96" t="s">
        <v>36</v>
      </c>
      <c r="T5" s="97">
        <v>568</v>
      </c>
      <c r="U5" s="96" t="s">
        <v>40</v>
      </c>
      <c r="V5" s="96" t="s">
        <v>34</v>
      </c>
      <c r="W5" s="98">
        <v>25</v>
      </c>
      <c r="X5" s="96" t="s">
        <v>38</v>
      </c>
      <c r="Y5" s="99">
        <v>620</v>
      </c>
      <c r="Z5" s="100">
        <v>15500</v>
      </c>
      <c r="AA5" s="101"/>
      <c r="AB5" s="100">
        <v>15500</v>
      </c>
    </row>
    <row r="6" spans="2:29" x14ac:dyDescent="0.25">
      <c r="B6" s="7">
        <v>45750</v>
      </c>
      <c r="C6" s="8">
        <v>17.5</v>
      </c>
      <c r="D6" s="9"/>
      <c r="E6" s="10">
        <v>15.2</v>
      </c>
      <c r="F6" s="33">
        <f t="shared" si="0"/>
        <v>266</v>
      </c>
      <c r="G6" s="11"/>
      <c r="H6" s="12" t="s">
        <v>8</v>
      </c>
      <c r="I6" s="13"/>
      <c r="J6" s="14">
        <v>163.69999999999999</v>
      </c>
      <c r="P6" s="109">
        <v>45626</v>
      </c>
      <c r="Q6" s="110" t="s">
        <v>35</v>
      </c>
      <c r="R6" s="109">
        <f>P6+Q6</f>
        <v>45716</v>
      </c>
      <c r="S6" s="110" t="s">
        <v>41</v>
      </c>
      <c r="T6" s="111">
        <v>60</v>
      </c>
      <c r="U6" s="110" t="s">
        <v>37</v>
      </c>
      <c r="V6" s="110" t="s">
        <v>34</v>
      </c>
      <c r="W6" s="112">
        <v>10</v>
      </c>
      <c r="X6" s="110" t="s">
        <v>38</v>
      </c>
      <c r="Y6" s="113">
        <v>640</v>
      </c>
      <c r="Z6" s="114">
        <v>6400</v>
      </c>
      <c r="AA6" s="115"/>
      <c r="AB6" s="114">
        <v>6400</v>
      </c>
    </row>
    <row r="7" spans="2:29" x14ac:dyDescent="0.25">
      <c r="B7" s="7">
        <v>45751</v>
      </c>
      <c r="C7" s="8">
        <v>17.5</v>
      </c>
      <c r="D7" s="9"/>
      <c r="E7" s="10">
        <v>15.2</v>
      </c>
      <c r="F7" s="33">
        <f t="shared" si="0"/>
        <v>266</v>
      </c>
      <c r="G7" s="11"/>
      <c r="H7" s="12" t="s">
        <v>9</v>
      </c>
      <c r="I7" s="13"/>
      <c r="J7" s="14">
        <f>'MART 2025'!J39*-1</f>
        <v>104736.88779000002</v>
      </c>
      <c r="P7" s="102"/>
      <c r="Q7" s="103"/>
      <c r="R7" s="102"/>
      <c r="S7" s="103"/>
      <c r="T7" s="104"/>
      <c r="U7" s="103"/>
      <c r="V7" s="103" t="s">
        <v>47</v>
      </c>
      <c r="W7" s="105"/>
      <c r="X7" s="103"/>
      <c r="Y7" s="106"/>
      <c r="Z7" s="107"/>
      <c r="AA7" s="108"/>
      <c r="AB7" s="107">
        <f>SUM(AB5:AB6)*-1</f>
        <v>-21900</v>
      </c>
    </row>
    <row r="8" spans="2:29" x14ac:dyDescent="0.25">
      <c r="B8" s="7">
        <v>45752</v>
      </c>
      <c r="C8" s="8">
        <v>19.5</v>
      </c>
      <c r="D8" s="9"/>
      <c r="E8" s="10">
        <v>15.2</v>
      </c>
      <c r="F8" s="33">
        <f t="shared" si="0"/>
        <v>296.39999999999998</v>
      </c>
      <c r="G8" s="139">
        <v>45722</v>
      </c>
      <c r="H8" s="16" t="s">
        <v>64</v>
      </c>
      <c r="I8" s="17"/>
      <c r="J8" s="18">
        <v>7000</v>
      </c>
      <c r="P8" s="52">
        <v>45650</v>
      </c>
      <c r="Q8" s="53" t="s">
        <v>35</v>
      </c>
      <c r="R8" s="52">
        <v>45740</v>
      </c>
      <c r="S8" s="53" t="s">
        <v>41</v>
      </c>
      <c r="T8" s="55">
        <v>78</v>
      </c>
      <c r="U8" s="53" t="s">
        <v>37</v>
      </c>
      <c r="V8" s="53" t="s">
        <v>34</v>
      </c>
      <c r="W8" s="56">
        <v>10</v>
      </c>
      <c r="X8" s="53" t="s">
        <v>38</v>
      </c>
      <c r="Y8" s="57">
        <v>640</v>
      </c>
      <c r="Z8" s="58">
        <v>6400</v>
      </c>
      <c r="AA8" s="58"/>
      <c r="AB8" s="58">
        <v>6400</v>
      </c>
    </row>
    <row r="9" spans="2:29" x14ac:dyDescent="0.25">
      <c r="B9" s="7">
        <v>45753</v>
      </c>
      <c r="C9" s="8">
        <v>10</v>
      </c>
      <c r="D9" s="9"/>
      <c r="E9" s="10">
        <v>15.2</v>
      </c>
      <c r="F9" s="33">
        <f t="shared" si="0"/>
        <v>152</v>
      </c>
      <c r="G9" s="15"/>
      <c r="H9" s="16"/>
      <c r="I9" s="17"/>
      <c r="J9" s="18"/>
      <c r="P9" s="52">
        <v>45688</v>
      </c>
      <c r="Q9" s="53" t="s">
        <v>53</v>
      </c>
      <c r="R9" s="52">
        <v>45716</v>
      </c>
      <c r="S9" s="53" t="s">
        <v>54</v>
      </c>
      <c r="T9" s="55">
        <v>95</v>
      </c>
      <c r="U9" s="53" t="s">
        <v>37</v>
      </c>
      <c r="V9" s="53" t="s">
        <v>34</v>
      </c>
      <c r="W9" s="56">
        <v>12</v>
      </c>
      <c r="X9" s="53" t="s">
        <v>38</v>
      </c>
      <c r="Y9" s="57">
        <v>720</v>
      </c>
      <c r="Z9" s="58">
        <v>8640</v>
      </c>
      <c r="AA9" s="58"/>
      <c r="AB9" s="58">
        <v>8640</v>
      </c>
      <c r="AC9" s="88" t="s">
        <v>55</v>
      </c>
    </row>
    <row r="10" spans="2:29" x14ac:dyDescent="0.25">
      <c r="B10" s="7">
        <v>45754</v>
      </c>
      <c r="C10" s="8">
        <v>17</v>
      </c>
      <c r="D10" s="9"/>
      <c r="E10" s="10">
        <v>15.2</v>
      </c>
      <c r="F10" s="33">
        <f t="shared" si="0"/>
        <v>258.39999999999998</v>
      </c>
      <c r="G10" s="15"/>
      <c r="H10" s="16"/>
      <c r="I10" s="17"/>
      <c r="J10" s="18"/>
      <c r="P10" s="59"/>
      <c r="Q10" s="60"/>
      <c r="R10" s="59"/>
      <c r="S10" s="59"/>
      <c r="T10" s="59"/>
      <c r="U10" s="59"/>
      <c r="V10" s="116" t="s">
        <v>52</v>
      </c>
      <c r="W10" s="59"/>
      <c r="X10" s="59"/>
      <c r="Y10" s="59"/>
      <c r="Z10" s="59"/>
      <c r="AA10" s="59"/>
      <c r="AB10" s="61">
        <v>-15040</v>
      </c>
    </row>
    <row r="11" spans="2:29" x14ac:dyDescent="0.25">
      <c r="B11" s="7">
        <v>45755</v>
      </c>
      <c r="C11" s="8">
        <v>19</v>
      </c>
      <c r="D11" s="9"/>
      <c r="E11" s="10">
        <v>15.2</v>
      </c>
      <c r="F11" s="33">
        <f t="shared" si="0"/>
        <v>288.8</v>
      </c>
      <c r="G11" s="19"/>
      <c r="H11" s="16"/>
      <c r="I11" s="17"/>
      <c r="J11" s="18"/>
      <c r="P11" s="132">
        <v>45722</v>
      </c>
      <c r="Q11" s="133" t="s">
        <v>58</v>
      </c>
      <c r="R11" s="132">
        <v>45777</v>
      </c>
      <c r="S11" s="133" t="s">
        <v>36</v>
      </c>
      <c r="T11" s="134">
        <v>56</v>
      </c>
      <c r="U11" s="133" t="s">
        <v>37</v>
      </c>
      <c r="V11" s="133" t="s">
        <v>59</v>
      </c>
      <c r="W11" s="135">
        <v>10</v>
      </c>
      <c r="X11" s="133" t="s">
        <v>38</v>
      </c>
      <c r="Y11" s="136">
        <v>700</v>
      </c>
      <c r="Z11" s="137">
        <v>7000</v>
      </c>
      <c r="AA11" s="138"/>
      <c r="AB11" s="137">
        <v>7000</v>
      </c>
      <c r="AC11" s="127" t="s">
        <v>60</v>
      </c>
    </row>
    <row r="12" spans="2:29" x14ac:dyDescent="0.25">
      <c r="B12" s="7">
        <v>45756</v>
      </c>
      <c r="C12" s="8">
        <v>17</v>
      </c>
      <c r="D12" s="9"/>
      <c r="E12" s="10">
        <v>15.2</v>
      </c>
      <c r="F12" s="33">
        <f t="shared" si="0"/>
        <v>258.39999999999998</v>
      </c>
      <c r="G12" s="19"/>
      <c r="H12" s="16"/>
      <c r="I12" s="17"/>
      <c r="J12" s="18"/>
      <c r="P12" s="59"/>
      <c r="Q12" s="59"/>
      <c r="R12" s="59"/>
      <c r="S12" s="59"/>
      <c r="T12" s="59"/>
      <c r="U12" s="59"/>
      <c r="V12" s="59" t="s">
        <v>63</v>
      </c>
      <c r="W12" s="59"/>
      <c r="X12" s="59"/>
      <c r="Y12" s="59"/>
      <c r="Z12" s="59"/>
      <c r="AA12" s="59"/>
      <c r="AB12" s="61">
        <v>-7000</v>
      </c>
    </row>
    <row r="13" spans="2:29" x14ac:dyDescent="0.25">
      <c r="B13" s="7">
        <v>45757</v>
      </c>
      <c r="C13" s="8">
        <v>17.5</v>
      </c>
      <c r="D13" s="9"/>
      <c r="E13" s="10">
        <v>15.2</v>
      </c>
      <c r="F13" s="33">
        <f t="shared" si="0"/>
        <v>266</v>
      </c>
      <c r="G13" s="19"/>
      <c r="H13" s="16"/>
      <c r="I13" s="17"/>
      <c r="J13" s="18"/>
    </row>
    <row r="14" spans="2:29" x14ac:dyDescent="0.25">
      <c r="B14" s="7">
        <v>45758</v>
      </c>
      <c r="C14" s="8">
        <v>14.5</v>
      </c>
      <c r="D14" s="9"/>
      <c r="E14" s="10">
        <v>15.2</v>
      </c>
      <c r="F14" s="33">
        <f t="shared" si="0"/>
        <v>220.39999999999998</v>
      </c>
      <c r="G14" s="19"/>
      <c r="H14" s="16"/>
      <c r="I14" s="17"/>
      <c r="J14" s="18"/>
    </row>
    <row r="15" spans="2:29" x14ac:dyDescent="0.25">
      <c r="B15" s="7">
        <v>45759</v>
      </c>
      <c r="C15" s="8">
        <v>15.5</v>
      </c>
      <c r="D15" s="9"/>
      <c r="E15" s="10">
        <v>15.2</v>
      </c>
      <c r="F15" s="33">
        <f t="shared" si="0"/>
        <v>235.6</v>
      </c>
      <c r="G15" s="19"/>
      <c r="H15" s="16"/>
      <c r="I15" s="17"/>
      <c r="J15" s="18"/>
    </row>
    <row r="16" spans="2:29" x14ac:dyDescent="0.25">
      <c r="B16" s="7">
        <v>45760</v>
      </c>
      <c r="C16" s="8">
        <v>15</v>
      </c>
      <c r="D16" s="9"/>
      <c r="E16" s="10">
        <v>15.2</v>
      </c>
      <c r="F16" s="33">
        <f t="shared" si="0"/>
        <v>228</v>
      </c>
      <c r="G16" s="19"/>
      <c r="H16" s="16"/>
      <c r="I16" s="17"/>
      <c r="J16" s="18"/>
    </row>
    <row r="17" spans="2:10" x14ac:dyDescent="0.25">
      <c r="B17" s="7">
        <v>45761</v>
      </c>
      <c r="C17" s="8">
        <v>12.5</v>
      </c>
      <c r="D17" s="9"/>
      <c r="E17" s="10">
        <v>15.2</v>
      </c>
      <c r="F17" s="33">
        <f t="shared" si="0"/>
        <v>190</v>
      </c>
      <c r="G17" s="19"/>
      <c r="H17" s="16"/>
      <c r="I17" s="17"/>
      <c r="J17" s="18"/>
    </row>
    <row r="18" spans="2:10" x14ac:dyDescent="0.25">
      <c r="B18" s="7">
        <v>45762</v>
      </c>
      <c r="C18" s="8">
        <v>14.5</v>
      </c>
      <c r="D18" s="9"/>
      <c r="E18" s="10">
        <v>15.2</v>
      </c>
      <c r="F18" s="33">
        <f t="shared" si="0"/>
        <v>220.39999999999998</v>
      </c>
      <c r="G18" s="19"/>
      <c r="H18" s="16"/>
      <c r="I18" s="17"/>
      <c r="J18" s="18"/>
    </row>
    <row r="19" spans="2:10" x14ac:dyDescent="0.25">
      <c r="B19" s="7">
        <v>45763</v>
      </c>
      <c r="C19" s="8">
        <v>12</v>
      </c>
      <c r="D19" s="9"/>
      <c r="E19" s="10">
        <v>15.2</v>
      </c>
      <c r="F19" s="33">
        <f t="shared" si="0"/>
        <v>182.39999999999998</v>
      </c>
      <c r="G19" s="19"/>
      <c r="H19" s="16"/>
      <c r="I19" s="17"/>
      <c r="J19" s="18"/>
    </row>
    <row r="20" spans="2:10" x14ac:dyDescent="0.25">
      <c r="B20" s="7">
        <v>45764</v>
      </c>
      <c r="C20" s="8">
        <v>16.5</v>
      </c>
      <c r="D20" s="9"/>
      <c r="E20" s="10">
        <v>15.2</v>
      </c>
      <c r="F20" s="33">
        <f t="shared" si="0"/>
        <v>250.79999999999998</v>
      </c>
      <c r="G20" s="19"/>
      <c r="H20" s="16"/>
      <c r="I20" s="17"/>
      <c r="J20" s="18"/>
    </row>
    <row r="21" spans="2:10" x14ac:dyDescent="0.25">
      <c r="B21" s="7">
        <v>45765</v>
      </c>
      <c r="C21" s="8">
        <v>21.5</v>
      </c>
      <c r="D21" s="9"/>
      <c r="E21" s="10">
        <v>15.2</v>
      </c>
      <c r="F21" s="33">
        <f t="shared" si="0"/>
        <v>326.8</v>
      </c>
      <c r="G21" s="19"/>
      <c r="H21" s="16"/>
      <c r="I21" s="17"/>
      <c r="J21" s="18"/>
    </row>
    <row r="22" spans="2:10" x14ac:dyDescent="0.25">
      <c r="B22" s="7">
        <v>45766</v>
      </c>
      <c r="C22" s="8">
        <v>21.5</v>
      </c>
      <c r="D22" s="9"/>
      <c r="E22" s="10">
        <v>15.2</v>
      </c>
      <c r="F22" s="33">
        <f t="shared" si="0"/>
        <v>326.8</v>
      </c>
      <c r="G22" s="19"/>
      <c r="H22" s="16"/>
      <c r="I22" s="17"/>
      <c r="J22" s="18"/>
    </row>
    <row r="23" spans="2:10" x14ac:dyDescent="0.25">
      <c r="B23" s="7">
        <v>45767</v>
      </c>
      <c r="C23" s="8">
        <v>22.5</v>
      </c>
      <c r="D23" s="9"/>
      <c r="E23" s="10">
        <v>15.2</v>
      </c>
      <c r="F23" s="33">
        <f t="shared" si="0"/>
        <v>342</v>
      </c>
      <c r="G23" s="19"/>
      <c r="H23" s="16"/>
      <c r="I23" s="17"/>
      <c r="J23" s="18"/>
    </row>
    <row r="24" spans="2:10" x14ac:dyDescent="0.25">
      <c r="B24" s="7">
        <v>45768</v>
      </c>
      <c r="C24" s="8">
        <v>19.5</v>
      </c>
      <c r="D24" s="9"/>
      <c r="E24" s="10">
        <v>15.2</v>
      </c>
      <c r="F24" s="33">
        <f t="shared" si="0"/>
        <v>296.39999999999998</v>
      </c>
      <c r="G24" s="19"/>
      <c r="H24" s="16"/>
      <c r="I24" s="17"/>
      <c r="J24" s="18"/>
    </row>
    <row r="25" spans="2:10" x14ac:dyDescent="0.25">
      <c r="B25" s="7">
        <v>45769</v>
      </c>
      <c r="C25" s="8">
        <v>20</v>
      </c>
      <c r="D25" s="9"/>
      <c r="E25" s="10">
        <v>15.2</v>
      </c>
      <c r="F25" s="33">
        <f t="shared" si="0"/>
        <v>304</v>
      </c>
      <c r="G25" s="19"/>
      <c r="H25" s="16"/>
      <c r="I25" s="17"/>
      <c r="J25" s="18"/>
    </row>
    <row r="26" spans="2:10" x14ac:dyDescent="0.25">
      <c r="B26" s="7">
        <v>45770</v>
      </c>
      <c r="C26" s="8">
        <v>21.5</v>
      </c>
      <c r="D26" s="9"/>
      <c r="E26" s="10">
        <v>15.2</v>
      </c>
      <c r="F26" s="33">
        <f t="shared" si="0"/>
        <v>326.8</v>
      </c>
      <c r="G26" s="19"/>
      <c r="H26" s="16"/>
      <c r="I26" s="17"/>
      <c r="J26" s="18"/>
    </row>
    <row r="27" spans="2:10" x14ac:dyDescent="0.25">
      <c r="B27" s="7">
        <v>45771</v>
      </c>
      <c r="C27" s="8">
        <v>19.5</v>
      </c>
      <c r="D27" s="9"/>
      <c r="E27" s="10">
        <v>15.2</v>
      </c>
      <c r="F27" s="33">
        <f t="shared" si="0"/>
        <v>296.39999999999998</v>
      </c>
      <c r="G27" s="19"/>
      <c r="H27" s="16"/>
      <c r="I27" s="17"/>
      <c r="J27" s="18"/>
    </row>
    <row r="28" spans="2:10" x14ac:dyDescent="0.25">
      <c r="B28" s="7">
        <v>45772</v>
      </c>
      <c r="C28" s="8">
        <v>22</v>
      </c>
      <c r="D28" s="9"/>
      <c r="E28" s="10">
        <v>15.2</v>
      </c>
      <c r="F28" s="33">
        <f t="shared" si="0"/>
        <v>334.4</v>
      </c>
      <c r="G28" s="19"/>
      <c r="H28" s="16"/>
      <c r="I28" s="17"/>
      <c r="J28" s="18"/>
    </row>
    <row r="29" spans="2:10" x14ac:dyDescent="0.25">
      <c r="B29" s="7">
        <v>45773</v>
      </c>
      <c r="C29" s="8">
        <v>20</v>
      </c>
      <c r="D29" s="9"/>
      <c r="E29" s="10">
        <v>15.2</v>
      </c>
      <c r="F29" s="33">
        <f t="shared" si="0"/>
        <v>304</v>
      </c>
      <c r="G29" s="19"/>
      <c r="H29" s="16"/>
      <c r="I29" s="17"/>
      <c r="J29" s="18"/>
    </row>
    <row r="30" spans="2:10" x14ac:dyDescent="0.25">
      <c r="B30" s="7">
        <v>45774</v>
      </c>
      <c r="C30" s="8">
        <v>18.5</v>
      </c>
      <c r="D30" s="9"/>
      <c r="E30" s="10">
        <v>15.2</v>
      </c>
      <c r="F30" s="33">
        <f t="shared" si="0"/>
        <v>281.2</v>
      </c>
      <c r="G30" s="19"/>
      <c r="H30" s="16"/>
      <c r="I30" s="17"/>
      <c r="J30" s="18"/>
    </row>
    <row r="31" spans="2:10" x14ac:dyDescent="0.25">
      <c r="B31" s="7">
        <v>45775</v>
      </c>
      <c r="C31" s="8">
        <v>23</v>
      </c>
      <c r="D31" s="9"/>
      <c r="E31" s="10">
        <v>15.2</v>
      </c>
      <c r="F31" s="33">
        <f t="shared" si="0"/>
        <v>349.59999999999997</v>
      </c>
      <c r="G31" s="19"/>
      <c r="H31" s="16"/>
      <c r="I31" s="17"/>
      <c r="J31" s="18"/>
    </row>
    <row r="32" spans="2:10" x14ac:dyDescent="0.25">
      <c r="B32" s="7">
        <v>45776</v>
      </c>
      <c r="C32" s="8">
        <v>25</v>
      </c>
      <c r="D32" s="9"/>
      <c r="E32" s="10">
        <v>15.2</v>
      </c>
      <c r="F32" s="33">
        <f t="shared" si="0"/>
        <v>380</v>
      </c>
      <c r="G32" s="19"/>
      <c r="H32" s="16"/>
      <c r="I32" s="17"/>
      <c r="J32" s="18"/>
    </row>
    <row r="33" spans="2:12" x14ac:dyDescent="0.25">
      <c r="B33" s="7">
        <v>45777</v>
      </c>
      <c r="C33" s="8">
        <v>23.5</v>
      </c>
      <c r="D33" s="9"/>
      <c r="E33" s="10">
        <v>15.2</v>
      </c>
      <c r="F33" s="33">
        <f t="shared" si="0"/>
        <v>357.2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531.5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111989.21010200003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8078.7999999999993</v>
      </c>
      <c r="L36" s="31">
        <f>J36-J4-J5-J6</f>
        <v>7826.4776879999999</v>
      </c>
    </row>
    <row r="37" spans="2:12" x14ac:dyDescent="0.25">
      <c r="B37" s="26" t="s">
        <v>14</v>
      </c>
      <c r="C37" s="30">
        <f>C35</f>
        <v>531.5</v>
      </c>
      <c r="D37" s="9">
        <f>D35/1.03</f>
        <v>0</v>
      </c>
      <c r="E37" s="10"/>
      <c r="F37" s="33">
        <f>SUM(F4:F36)</f>
        <v>8078.7999999999993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-103910.41010200002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>
        <v>28.5</v>
      </c>
      <c r="D4" s="9"/>
      <c r="E4" s="10">
        <v>15.2</v>
      </c>
      <c r="F4" s="33">
        <f>E4*C4</f>
        <v>433.2</v>
      </c>
      <c r="G4" s="11"/>
      <c r="H4" s="12" t="s">
        <v>6</v>
      </c>
      <c r="I4" s="13">
        <v>0.01</v>
      </c>
      <c r="J4" s="14">
        <f>(F36+F37)*I4</f>
        <v>80.331999999999994</v>
      </c>
    </row>
    <row r="5" spans="2:29" x14ac:dyDescent="0.25">
      <c r="B5" s="7">
        <v>45779</v>
      </c>
      <c r="C5" s="8">
        <v>22.5</v>
      </c>
      <c r="D5" s="9"/>
      <c r="E5" s="10">
        <v>15.2</v>
      </c>
      <c r="F5" s="33">
        <f t="shared" ref="F5:F34" si="0">E5*C5</f>
        <v>342</v>
      </c>
      <c r="G5" s="11"/>
      <c r="H5" s="12" t="s">
        <v>7</v>
      </c>
      <c r="I5" s="13">
        <v>1E-3</v>
      </c>
      <c r="J5" s="14">
        <f>(F36+F37-J4-J6)*I5</f>
        <v>7.790087999999999</v>
      </c>
    </row>
    <row r="6" spans="2:29" x14ac:dyDescent="0.25">
      <c r="B6" s="7">
        <v>45780</v>
      </c>
      <c r="C6" s="8">
        <v>20.5</v>
      </c>
      <c r="D6" s="9"/>
      <c r="E6" s="10">
        <v>15.2</v>
      </c>
      <c r="F6" s="33">
        <f t="shared" si="0"/>
        <v>311.59999999999997</v>
      </c>
      <c r="G6" s="11"/>
      <c r="H6" s="12" t="s">
        <v>8</v>
      </c>
      <c r="I6" s="13"/>
      <c r="J6" s="14">
        <v>162.78000000000003</v>
      </c>
    </row>
    <row r="7" spans="2:29" x14ac:dyDescent="0.25">
      <c r="B7" s="7">
        <v>45781</v>
      </c>
      <c r="C7" s="8">
        <v>16</v>
      </c>
      <c r="D7" s="9"/>
      <c r="E7" s="10">
        <v>15.2</v>
      </c>
      <c r="F7" s="33">
        <f t="shared" si="0"/>
        <v>243.2</v>
      </c>
      <c r="G7" s="11"/>
      <c r="H7" s="12" t="s">
        <v>9</v>
      </c>
      <c r="I7" s="13"/>
      <c r="J7" s="14">
        <f>'NİSAN 2025'!J39*-1</f>
        <v>103910.41010200002</v>
      </c>
    </row>
    <row r="8" spans="2:29" x14ac:dyDescent="0.25">
      <c r="B8" s="7">
        <v>45782</v>
      </c>
      <c r="C8" s="8">
        <v>14</v>
      </c>
      <c r="D8" s="9"/>
      <c r="E8" s="10">
        <v>15.2</v>
      </c>
      <c r="F8" s="33">
        <f t="shared" si="0"/>
        <v>212.79999999999998</v>
      </c>
      <c r="G8" s="15"/>
      <c r="H8" s="16"/>
      <c r="I8" s="17"/>
      <c r="J8" s="18"/>
    </row>
    <row r="9" spans="2:29" x14ac:dyDescent="0.25">
      <c r="B9" s="7">
        <v>45783</v>
      </c>
      <c r="C9" s="8">
        <v>20</v>
      </c>
      <c r="D9" s="9"/>
      <c r="E9" s="10">
        <v>15.2</v>
      </c>
      <c r="F9" s="33">
        <f t="shared" si="0"/>
        <v>304</v>
      </c>
      <c r="G9" s="15"/>
      <c r="H9" s="16"/>
      <c r="I9" s="17"/>
      <c r="J9" s="18"/>
    </row>
    <row r="10" spans="2:29" x14ac:dyDescent="0.25">
      <c r="B10" s="7">
        <v>45784</v>
      </c>
      <c r="C10" s="8">
        <v>19</v>
      </c>
      <c r="D10" s="9"/>
      <c r="E10" s="10">
        <v>15.2</v>
      </c>
      <c r="F10" s="33">
        <f t="shared" si="0"/>
        <v>288.8</v>
      </c>
      <c r="G10" s="15"/>
      <c r="H10" s="16"/>
      <c r="I10" s="17"/>
      <c r="J10" s="18"/>
    </row>
    <row r="11" spans="2:29" x14ac:dyDescent="0.25">
      <c r="B11" s="7">
        <v>45785</v>
      </c>
      <c r="C11" s="8">
        <v>13.5</v>
      </c>
      <c r="D11" s="9"/>
      <c r="E11" s="10">
        <v>15.2</v>
      </c>
      <c r="F11" s="33">
        <f t="shared" si="0"/>
        <v>205.2</v>
      </c>
      <c r="G11" s="19"/>
      <c r="H11" s="16"/>
      <c r="I11" s="17"/>
      <c r="J11" s="18"/>
    </row>
    <row r="12" spans="2:29" x14ac:dyDescent="0.25">
      <c r="B12" s="7">
        <v>45786</v>
      </c>
      <c r="C12" s="8">
        <v>21</v>
      </c>
      <c r="D12" s="9"/>
      <c r="E12" s="10">
        <v>15.2</v>
      </c>
      <c r="F12" s="33">
        <f t="shared" si="0"/>
        <v>319.2</v>
      </c>
      <c r="G12" s="19"/>
      <c r="H12" s="16"/>
      <c r="I12" s="17"/>
      <c r="J12" s="18"/>
    </row>
    <row r="13" spans="2:29" x14ac:dyDescent="0.25">
      <c r="B13" s="7">
        <v>45787</v>
      </c>
      <c r="C13" s="8">
        <v>20</v>
      </c>
      <c r="D13" s="9"/>
      <c r="E13" s="10">
        <v>15.2</v>
      </c>
      <c r="F13" s="33">
        <f t="shared" si="0"/>
        <v>304</v>
      </c>
      <c r="G13" s="19"/>
      <c r="H13" s="16"/>
      <c r="I13" s="17"/>
      <c r="J13" s="18"/>
    </row>
    <row r="14" spans="2:29" x14ac:dyDescent="0.25">
      <c r="B14" s="7">
        <v>45788</v>
      </c>
      <c r="C14" s="8">
        <v>21.5</v>
      </c>
      <c r="D14" s="9"/>
      <c r="E14" s="10">
        <v>15.2</v>
      </c>
      <c r="F14" s="33">
        <f t="shared" si="0"/>
        <v>326.8</v>
      </c>
      <c r="G14" s="19"/>
      <c r="H14" s="16"/>
      <c r="I14" s="17"/>
      <c r="J14" s="18"/>
    </row>
    <row r="15" spans="2:29" x14ac:dyDescent="0.25">
      <c r="B15" s="7">
        <v>45789</v>
      </c>
      <c r="C15" s="8">
        <v>18</v>
      </c>
      <c r="D15" s="9"/>
      <c r="E15" s="10">
        <v>15.2</v>
      </c>
      <c r="F15" s="33">
        <f t="shared" si="0"/>
        <v>273.59999999999997</v>
      </c>
      <c r="G15" s="19"/>
      <c r="H15" s="16"/>
      <c r="I15" s="17"/>
      <c r="J15" s="18"/>
    </row>
    <row r="16" spans="2:29" x14ac:dyDescent="0.25">
      <c r="B16" s="7">
        <v>45790</v>
      </c>
      <c r="C16" s="8">
        <v>14</v>
      </c>
      <c r="D16" s="9"/>
      <c r="E16" s="10">
        <v>15.2</v>
      </c>
      <c r="F16" s="33">
        <f t="shared" si="0"/>
        <v>212.79999999999998</v>
      </c>
      <c r="G16" s="19"/>
      <c r="H16" s="16"/>
      <c r="I16" s="17"/>
      <c r="J16" s="18"/>
    </row>
    <row r="17" spans="2:10" x14ac:dyDescent="0.25">
      <c r="B17" s="7">
        <v>45791</v>
      </c>
      <c r="C17" s="8">
        <v>14.5</v>
      </c>
      <c r="D17" s="9"/>
      <c r="E17" s="10">
        <v>15.2</v>
      </c>
      <c r="F17" s="33">
        <f t="shared" si="0"/>
        <v>220.39999999999998</v>
      </c>
      <c r="G17" s="19"/>
      <c r="H17" s="16"/>
      <c r="I17" s="17"/>
      <c r="J17" s="18"/>
    </row>
    <row r="18" spans="2:10" x14ac:dyDescent="0.25">
      <c r="B18" s="7">
        <v>45792</v>
      </c>
      <c r="C18" s="8">
        <v>12</v>
      </c>
      <c r="D18" s="9"/>
      <c r="E18" s="10">
        <v>15.2</v>
      </c>
      <c r="F18" s="33">
        <f t="shared" si="0"/>
        <v>182.39999999999998</v>
      </c>
      <c r="G18" s="19"/>
      <c r="H18" s="16"/>
      <c r="I18" s="17"/>
      <c r="J18" s="18"/>
    </row>
    <row r="19" spans="2:10" x14ac:dyDescent="0.25">
      <c r="B19" s="7">
        <v>45793</v>
      </c>
      <c r="C19" s="8">
        <v>11</v>
      </c>
      <c r="D19" s="9"/>
      <c r="E19" s="10">
        <v>15.2</v>
      </c>
      <c r="F19" s="33">
        <f t="shared" si="0"/>
        <v>167.2</v>
      </c>
      <c r="G19" s="19"/>
      <c r="H19" s="16"/>
      <c r="I19" s="17"/>
      <c r="J19" s="18"/>
    </row>
    <row r="20" spans="2:10" x14ac:dyDescent="0.25">
      <c r="B20" s="7">
        <v>45794</v>
      </c>
      <c r="C20" s="8">
        <v>15.5</v>
      </c>
      <c r="D20" s="9"/>
      <c r="E20" s="10">
        <v>15.2</v>
      </c>
      <c r="F20" s="33">
        <f t="shared" si="0"/>
        <v>235.6</v>
      </c>
      <c r="G20" s="19"/>
      <c r="H20" s="16"/>
      <c r="I20" s="17"/>
      <c r="J20" s="18"/>
    </row>
    <row r="21" spans="2:10" x14ac:dyDescent="0.25">
      <c r="B21" s="7">
        <v>45795</v>
      </c>
      <c r="C21" s="8">
        <v>16</v>
      </c>
      <c r="D21" s="9"/>
      <c r="E21" s="10">
        <v>15.2</v>
      </c>
      <c r="F21" s="33">
        <f t="shared" si="0"/>
        <v>243.2</v>
      </c>
      <c r="G21" s="19"/>
      <c r="H21" s="16"/>
      <c r="I21" s="17"/>
      <c r="J21" s="18"/>
    </row>
    <row r="22" spans="2:10" x14ac:dyDescent="0.25">
      <c r="B22" s="7">
        <v>45796</v>
      </c>
      <c r="C22" s="8">
        <v>18.5</v>
      </c>
      <c r="D22" s="9"/>
      <c r="E22" s="10">
        <v>15.2</v>
      </c>
      <c r="F22" s="33">
        <f t="shared" si="0"/>
        <v>281.2</v>
      </c>
      <c r="G22" s="19"/>
      <c r="H22" s="16"/>
      <c r="I22" s="17"/>
      <c r="J22" s="18"/>
    </row>
    <row r="23" spans="2:10" x14ac:dyDescent="0.25">
      <c r="B23" s="7">
        <v>45797</v>
      </c>
      <c r="C23" s="8">
        <v>16</v>
      </c>
      <c r="D23" s="9"/>
      <c r="E23" s="10">
        <v>15.2</v>
      </c>
      <c r="F23" s="33">
        <f t="shared" si="0"/>
        <v>243.2</v>
      </c>
      <c r="G23" s="19"/>
      <c r="H23" s="16"/>
      <c r="I23" s="17"/>
      <c r="J23" s="18"/>
    </row>
    <row r="24" spans="2:10" x14ac:dyDescent="0.25">
      <c r="B24" s="7">
        <v>45798</v>
      </c>
      <c r="C24" s="8">
        <v>15</v>
      </c>
      <c r="D24" s="9"/>
      <c r="E24" s="10">
        <v>15.2</v>
      </c>
      <c r="F24" s="33">
        <f t="shared" si="0"/>
        <v>228</v>
      </c>
      <c r="G24" s="19"/>
      <c r="H24" s="16"/>
      <c r="I24" s="17"/>
      <c r="J24" s="18"/>
    </row>
    <row r="25" spans="2:10" x14ac:dyDescent="0.25">
      <c r="B25" s="7">
        <v>45799</v>
      </c>
      <c r="C25" s="8">
        <v>11.5</v>
      </c>
      <c r="D25" s="9"/>
      <c r="E25" s="10">
        <v>15.2</v>
      </c>
      <c r="F25" s="33">
        <f t="shared" si="0"/>
        <v>174.79999999999998</v>
      </c>
      <c r="G25" s="19"/>
      <c r="H25" s="16"/>
      <c r="I25" s="17"/>
      <c r="J25" s="18"/>
    </row>
    <row r="26" spans="2:10" x14ac:dyDescent="0.25">
      <c r="B26" s="7">
        <v>45800</v>
      </c>
      <c r="C26" s="8">
        <v>13.5</v>
      </c>
      <c r="D26" s="9"/>
      <c r="E26" s="10">
        <v>15.2</v>
      </c>
      <c r="F26" s="33">
        <f t="shared" si="0"/>
        <v>205.2</v>
      </c>
      <c r="G26" s="19"/>
      <c r="H26" s="16"/>
      <c r="I26" s="17"/>
      <c r="J26" s="18"/>
    </row>
    <row r="27" spans="2:10" x14ac:dyDescent="0.25">
      <c r="B27" s="7">
        <v>45801</v>
      </c>
      <c r="C27" s="8">
        <v>18.5</v>
      </c>
      <c r="D27" s="9"/>
      <c r="E27" s="10">
        <v>15.2</v>
      </c>
      <c r="F27" s="33">
        <f t="shared" si="0"/>
        <v>281.2</v>
      </c>
      <c r="G27" s="19"/>
      <c r="H27" s="16"/>
      <c r="I27" s="17"/>
      <c r="J27" s="18"/>
    </row>
    <row r="28" spans="2:10" x14ac:dyDescent="0.25">
      <c r="B28" s="7">
        <v>45802</v>
      </c>
      <c r="C28" s="8">
        <v>19.5</v>
      </c>
      <c r="D28" s="9"/>
      <c r="E28" s="10">
        <v>15.2</v>
      </c>
      <c r="F28" s="33">
        <f t="shared" si="0"/>
        <v>296.39999999999998</v>
      </c>
      <c r="G28" s="19"/>
      <c r="H28" s="16"/>
      <c r="I28" s="17"/>
      <c r="J28" s="18"/>
    </row>
    <row r="29" spans="2:10" x14ac:dyDescent="0.25">
      <c r="B29" s="7">
        <v>45803</v>
      </c>
      <c r="C29" s="8">
        <v>20</v>
      </c>
      <c r="D29" s="9"/>
      <c r="E29" s="10">
        <v>15.2</v>
      </c>
      <c r="F29" s="33">
        <f t="shared" si="0"/>
        <v>304</v>
      </c>
      <c r="G29" s="19"/>
      <c r="H29" s="16"/>
      <c r="I29" s="17"/>
      <c r="J29" s="18"/>
    </row>
    <row r="30" spans="2:10" x14ac:dyDescent="0.25">
      <c r="B30" s="7">
        <v>45804</v>
      </c>
      <c r="C30" s="8">
        <v>19.5</v>
      </c>
      <c r="D30" s="9"/>
      <c r="E30" s="10">
        <v>15.2</v>
      </c>
      <c r="F30" s="33">
        <f t="shared" si="0"/>
        <v>296.39999999999998</v>
      </c>
      <c r="G30" s="19"/>
      <c r="H30" s="16"/>
      <c r="I30" s="17"/>
      <c r="J30" s="18"/>
    </row>
    <row r="31" spans="2:10" x14ac:dyDescent="0.25">
      <c r="B31" s="7">
        <v>45805</v>
      </c>
      <c r="C31" s="8">
        <v>16</v>
      </c>
      <c r="D31" s="9"/>
      <c r="E31" s="10">
        <v>15.2</v>
      </c>
      <c r="F31" s="33">
        <f t="shared" si="0"/>
        <v>243.2</v>
      </c>
      <c r="G31" s="19"/>
      <c r="H31" s="16"/>
      <c r="I31" s="17"/>
      <c r="J31" s="18"/>
    </row>
    <row r="32" spans="2:10" x14ac:dyDescent="0.25">
      <c r="B32" s="7">
        <v>45806</v>
      </c>
      <c r="C32" s="8">
        <v>13</v>
      </c>
      <c r="D32" s="9"/>
      <c r="E32" s="10">
        <v>15.2</v>
      </c>
      <c r="F32" s="33">
        <f t="shared" si="0"/>
        <v>197.6</v>
      </c>
      <c r="G32" s="19"/>
      <c r="H32" s="16"/>
      <c r="I32" s="17"/>
      <c r="J32" s="18"/>
    </row>
    <row r="33" spans="2:12" x14ac:dyDescent="0.25">
      <c r="B33" s="7">
        <v>45807</v>
      </c>
      <c r="C33" s="8">
        <v>13</v>
      </c>
      <c r="D33" s="9"/>
      <c r="E33" s="10">
        <v>15.2</v>
      </c>
      <c r="F33" s="33">
        <f t="shared" si="0"/>
        <v>197.6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17</v>
      </c>
      <c r="D34" s="36"/>
      <c r="E34" s="10">
        <v>15.2</v>
      </c>
      <c r="F34" s="38">
        <f t="shared" si="0"/>
        <v>258.39999999999998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528.5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104161.31219000003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8033.1999999999989</v>
      </c>
      <c r="L36" s="31">
        <f>J36-J4-J5-J6</f>
        <v>7782.2979119999991</v>
      </c>
    </row>
    <row r="37" spans="2:12" x14ac:dyDescent="0.25">
      <c r="B37" s="26" t="s">
        <v>14</v>
      </c>
      <c r="C37" s="30">
        <f>C35</f>
        <v>528.5</v>
      </c>
      <c r="D37" s="9">
        <f>D35/1.03</f>
        <v>0</v>
      </c>
      <c r="E37" s="10"/>
      <c r="F37" s="33">
        <f>SUM(F4:F36)</f>
        <v>8033.1999999999989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-96128.112190000029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>
        <v>21.5</v>
      </c>
      <c r="D4" s="9"/>
      <c r="E4" s="10">
        <v>15.2</v>
      </c>
      <c r="F4" s="33">
        <f>E4*C4</f>
        <v>326.8</v>
      </c>
      <c r="G4" s="11"/>
      <c r="H4" s="12" t="s">
        <v>6</v>
      </c>
      <c r="I4" s="13">
        <v>0.01</v>
      </c>
      <c r="J4" s="14">
        <f>(F36+F37)*I4</f>
        <v>56.467999999999996</v>
      </c>
    </row>
    <row r="5" spans="2:29" x14ac:dyDescent="0.25">
      <c r="B5" s="7">
        <v>45810</v>
      </c>
      <c r="C5" s="8">
        <v>18.5</v>
      </c>
      <c r="D5" s="9"/>
      <c r="E5" s="10">
        <v>15.2</v>
      </c>
      <c r="F5" s="33">
        <f t="shared" ref="F5:F34" si="0">E5*C5</f>
        <v>281.2</v>
      </c>
      <c r="G5" s="11"/>
      <c r="H5" s="12" t="s">
        <v>7</v>
      </c>
      <c r="I5" s="13">
        <v>1E-3</v>
      </c>
      <c r="J5" s="14">
        <f>(F36+F37-J4-J6)*I5</f>
        <v>5.4759119999999992</v>
      </c>
    </row>
    <row r="6" spans="2:29" x14ac:dyDescent="0.25">
      <c r="B6" s="7">
        <v>45811</v>
      </c>
      <c r="C6" s="8">
        <v>16.5</v>
      </c>
      <c r="D6" s="9"/>
      <c r="E6" s="10">
        <v>15.2</v>
      </c>
      <c r="F6" s="33">
        <f t="shared" si="0"/>
        <v>250.79999999999998</v>
      </c>
      <c r="G6" s="11"/>
      <c r="H6" s="12" t="s">
        <v>8</v>
      </c>
      <c r="I6" s="13"/>
      <c r="J6" s="14">
        <v>114.42</v>
      </c>
    </row>
    <row r="7" spans="2:29" x14ac:dyDescent="0.25">
      <c r="B7" s="7">
        <v>45812</v>
      </c>
      <c r="C7" s="8">
        <v>17</v>
      </c>
      <c r="D7" s="9"/>
      <c r="E7" s="10">
        <v>15.2</v>
      </c>
      <c r="F7" s="33">
        <f t="shared" si="0"/>
        <v>258.39999999999998</v>
      </c>
      <c r="G7" s="11"/>
      <c r="H7" s="12" t="s">
        <v>9</v>
      </c>
      <c r="I7" s="13"/>
      <c r="J7" s="14">
        <f>'MAYIS 2025'!J39*-1</f>
        <v>96128.112190000029</v>
      </c>
    </row>
    <row r="8" spans="2:29" x14ac:dyDescent="0.25">
      <c r="B8" s="7">
        <v>45813</v>
      </c>
      <c r="C8" s="8">
        <v>13.5</v>
      </c>
      <c r="D8" s="9"/>
      <c r="E8" s="10">
        <v>15.2</v>
      </c>
      <c r="F8" s="33">
        <f t="shared" si="0"/>
        <v>205.2</v>
      </c>
      <c r="G8" s="15"/>
      <c r="H8" s="16"/>
      <c r="I8" s="17"/>
      <c r="J8" s="18"/>
    </row>
    <row r="9" spans="2:29" x14ac:dyDescent="0.25">
      <c r="B9" s="7">
        <v>45814</v>
      </c>
      <c r="C9" s="8">
        <v>0</v>
      </c>
      <c r="D9" s="9"/>
      <c r="E9" s="10">
        <v>15.2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>
        <v>0</v>
      </c>
      <c r="D10" s="9"/>
      <c r="E10" s="10">
        <v>15.2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>
        <v>0</v>
      </c>
      <c r="D11" s="9"/>
      <c r="E11" s="10">
        <v>15.2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>
        <v>0</v>
      </c>
      <c r="D12" s="9"/>
      <c r="E12" s="10">
        <v>15.2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>
        <v>10</v>
      </c>
      <c r="D13" s="9"/>
      <c r="E13" s="10">
        <v>15.2</v>
      </c>
      <c r="F13" s="33">
        <f t="shared" si="0"/>
        <v>152</v>
      </c>
      <c r="G13" s="19"/>
      <c r="H13" s="16"/>
      <c r="I13" s="17"/>
      <c r="J13" s="18"/>
    </row>
    <row r="14" spans="2:29" x14ac:dyDescent="0.25">
      <c r="B14" s="7">
        <v>45819</v>
      </c>
      <c r="C14" s="8">
        <v>10</v>
      </c>
      <c r="D14" s="9"/>
      <c r="E14" s="10">
        <v>15.2</v>
      </c>
      <c r="F14" s="33">
        <f t="shared" si="0"/>
        <v>152</v>
      </c>
      <c r="G14" s="19"/>
      <c r="H14" s="16"/>
      <c r="I14" s="17"/>
      <c r="J14" s="18"/>
    </row>
    <row r="15" spans="2:29" x14ac:dyDescent="0.25">
      <c r="B15" s="7">
        <v>45820</v>
      </c>
      <c r="C15" s="8">
        <v>7</v>
      </c>
      <c r="D15" s="9"/>
      <c r="E15" s="10">
        <v>15.2</v>
      </c>
      <c r="F15" s="33">
        <f t="shared" si="0"/>
        <v>106.39999999999999</v>
      </c>
      <c r="G15" s="19"/>
      <c r="H15" s="16"/>
      <c r="I15" s="17"/>
      <c r="J15" s="18"/>
    </row>
    <row r="16" spans="2:29" x14ac:dyDescent="0.25">
      <c r="B16" s="7">
        <v>45821</v>
      </c>
      <c r="C16" s="8">
        <v>9</v>
      </c>
      <c r="D16" s="9"/>
      <c r="E16" s="10">
        <v>15.2</v>
      </c>
      <c r="F16" s="33">
        <f t="shared" si="0"/>
        <v>136.79999999999998</v>
      </c>
      <c r="G16" s="19"/>
      <c r="H16" s="16"/>
      <c r="I16" s="17"/>
      <c r="J16" s="18"/>
    </row>
    <row r="17" spans="2:10" x14ac:dyDescent="0.25">
      <c r="B17" s="7">
        <v>45822</v>
      </c>
      <c r="C17" s="8">
        <v>11</v>
      </c>
      <c r="D17" s="9"/>
      <c r="E17" s="10">
        <v>15.2</v>
      </c>
      <c r="F17" s="33">
        <f t="shared" si="0"/>
        <v>167.2</v>
      </c>
      <c r="G17" s="19"/>
      <c r="H17" s="16"/>
      <c r="I17" s="17"/>
      <c r="J17" s="18"/>
    </row>
    <row r="18" spans="2:10" x14ac:dyDescent="0.25">
      <c r="B18" s="7">
        <v>45823</v>
      </c>
      <c r="C18" s="8">
        <v>9.5</v>
      </c>
      <c r="D18" s="9"/>
      <c r="E18" s="10">
        <v>15.2</v>
      </c>
      <c r="F18" s="33">
        <f t="shared" si="0"/>
        <v>144.4</v>
      </c>
      <c r="G18" s="19"/>
      <c r="H18" s="16"/>
      <c r="I18" s="17"/>
      <c r="J18" s="18"/>
    </row>
    <row r="19" spans="2:10" x14ac:dyDescent="0.25">
      <c r="B19" s="7">
        <v>45824</v>
      </c>
      <c r="C19" s="8">
        <v>13.5</v>
      </c>
      <c r="D19" s="9"/>
      <c r="E19" s="10">
        <v>15.2</v>
      </c>
      <c r="F19" s="33">
        <f t="shared" si="0"/>
        <v>205.2</v>
      </c>
      <c r="G19" s="19"/>
      <c r="H19" s="16"/>
      <c r="I19" s="17"/>
      <c r="J19" s="18"/>
    </row>
    <row r="20" spans="2:10" x14ac:dyDescent="0.25">
      <c r="B20" s="7">
        <v>45825</v>
      </c>
      <c r="C20" s="8">
        <v>18.5</v>
      </c>
      <c r="D20" s="9"/>
      <c r="E20" s="10">
        <v>15.2</v>
      </c>
      <c r="F20" s="33">
        <f t="shared" si="0"/>
        <v>281.2</v>
      </c>
      <c r="G20" s="19"/>
      <c r="H20" s="16"/>
      <c r="I20" s="17"/>
      <c r="J20" s="18"/>
    </row>
    <row r="21" spans="2:10" x14ac:dyDescent="0.25">
      <c r="B21" s="7">
        <v>45826</v>
      </c>
      <c r="C21" s="8">
        <v>20</v>
      </c>
      <c r="D21" s="9"/>
      <c r="E21" s="10">
        <v>15.2</v>
      </c>
      <c r="F21" s="33">
        <f t="shared" si="0"/>
        <v>304</v>
      </c>
      <c r="G21" s="19"/>
      <c r="H21" s="16"/>
      <c r="I21" s="17"/>
      <c r="J21" s="18"/>
    </row>
    <row r="22" spans="2:10" x14ac:dyDescent="0.25">
      <c r="B22" s="7">
        <v>45827</v>
      </c>
      <c r="C22" s="8">
        <v>19.5</v>
      </c>
      <c r="D22" s="9"/>
      <c r="E22" s="10">
        <v>15.2</v>
      </c>
      <c r="F22" s="33">
        <f t="shared" si="0"/>
        <v>296.39999999999998</v>
      </c>
      <c r="G22" s="19"/>
      <c r="H22" s="16"/>
      <c r="I22" s="17"/>
      <c r="J22" s="18"/>
    </row>
    <row r="23" spans="2:10" x14ac:dyDescent="0.25">
      <c r="B23" s="7">
        <v>45828</v>
      </c>
      <c r="C23" s="8">
        <v>17.5</v>
      </c>
      <c r="D23" s="9"/>
      <c r="E23" s="10">
        <v>15.2</v>
      </c>
      <c r="F23" s="33">
        <f t="shared" si="0"/>
        <v>266</v>
      </c>
      <c r="G23" s="19"/>
      <c r="H23" s="16"/>
      <c r="I23" s="17"/>
      <c r="J23" s="18"/>
    </row>
    <row r="24" spans="2:10" x14ac:dyDescent="0.25">
      <c r="B24" s="7">
        <v>45829</v>
      </c>
      <c r="C24" s="8">
        <v>17</v>
      </c>
      <c r="D24" s="9"/>
      <c r="E24" s="10">
        <v>15.2</v>
      </c>
      <c r="F24" s="33">
        <f t="shared" si="0"/>
        <v>258.39999999999998</v>
      </c>
      <c r="G24" s="19"/>
      <c r="H24" s="16"/>
      <c r="I24" s="17"/>
      <c r="J24" s="18"/>
    </row>
    <row r="25" spans="2:10" x14ac:dyDescent="0.25">
      <c r="B25" s="7">
        <v>45830</v>
      </c>
      <c r="C25" s="8">
        <v>18.5</v>
      </c>
      <c r="D25" s="9"/>
      <c r="E25" s="10">
        <v>15.2</v>
      </c>
      <c r="F25" s="33">
        <f t="shared" si="0"/>
        <v>281.2</v>
      </c>
      <c r="G25" s="19"/>
      <c r="H25" s="16"/>
      <c r="I25" s="17"/>
      <c r="J25" s="18"/>
    </row>
    <row r="26" spans="2:10" x14ac:dyDescent="0.25">
      <c r="B26" s="7">
        <v>45831</v>
      </c>
      <c r="C26" s="8">
        <v>17</v>
      </c>
      <c r="D26" s="9"/>
      <c r="E26" s="10">
        <v>15.2</v>
      </c>
      <c r="F26" s="33">
        <f t="shared" si="0"/>
        <v>258.39999999999998</v>
      </c>
      <c r="G26" s="19"/>
      <c r="H26" s="16"/>
      <c r="I26" s="17"/>
      <c r="J26" s="18"/>
    </row>
    <row r="27" spans="2:10" x14ac:dyDescent="0.25">
      <c r="B27" s="7">
        <v>45832</v>
      </c>
      <c r="C27" s="8">
        <v>18.5</v>
      </c>
      <c r="D27" s="9"/>
      <c r="E27" s="10">
        <v>15.2</v>
      </c>
      <c r="F27" s="33">
        <f t="shared" si="0"/>
        <v>281.2</v>
      </c>
      <c r="G27" s="19"/>
      <c r="H27" s="16"/>
      <c r="I27" s="17"/>
      <c r="J27" s="18"/>
    </row>
    <row r="28" spans="2:10" x14ac:dyDescent="0.25">
      <c r="B28" s="7">
        <v>45833</v>
      </c>
      <c r="C28" s="8">
        <v>14</v>
      </c>
      <c r="D28" s="9"/>
      <c r="E28" s="10">
        <v>15.2</v>
      </c>
      <c r="F28" s="33">
        <f t="shared" si="0"/>
        <v>212.79999999999998</v>
      </c>
      <c r="G28" s="19"/>
      <c r="H28" s="16"/>
      <c r="I28" s="17"/>
      <c r="J28" s="18"/>
    </row>
    <row r="29" spans="2:10" x14ac:dyDescent="0.25">
      <c r="B29" s="7">
        <v>45834</v>
      </c>
      <c r="C29" s="8">
        <v>11</v>
      </c>
      <c r="D29" s="9"/>
      <c r="E29" s="10">
        <v>15.2</v>
      </c>
      <c r="F29" s="33">
        <f t="shared" si="0"/>
        <v>167.2</v>
      </c>
      <c r="G29" s="19"/>
      <c r="H29" s="16"/>
      <c r="I29" s="17"/>
      <c r="J29" s="18"/>
    </row>
    <row r="30" spans="2:10" x14ac:dyDescent="0.25">
      <c r="B30" s="7">
        <v>45835</v>
      </c>
      <c r="C30" s="8">
        <v>10.5</v>
      </c>
      <c r="D30" s="9"/>
      <c r="E30" s="10">
        <v>15.2</v>
      </c>
      <c r="F30" s="33">
        <f t="shared" si="0"/>
        <v>159.6</v>
      </c>
      <c r="G30" s="19"/>
      <c r="H30" s="16"/>
      <c r="I30" s="17"/>
      <c r="J30" s="18"/>
    </row>
    <row r="31" spans="2:10" x14ac:dyDescent="0.25">
      <c r="B31" s="7">
        <v>45836</v>
      </c>
      <c r="C31" s="8">
        <v>10.5</v>
      </c>
      <c r="D31" s="9"/>
      <c r="E31" s="10">
        <v>15.2</v>
      </c>
      <c r="F31" s="33">
        <f t="shared" si="0"/>
        <v>159.6</v>
      </c>
      <c r="G31" s="19"/>
      <c r="H31" s="16"/>
      <c r="I31" s="17"/>
      <c r="J31" s="18"/>
    </row>
    <row r="32" spans="2:10" x14ac:dyDescent="0.25">
      <c r="B32" s="7">
        <v>45837</v>
      </c>
      <c r="C32" s="8">
        <v>10</v>
      </c>
      <c r="D32" s="9"/>
      <c r="E32" s="10">
        <v>15.2</v>
      </c>
      <c r="F32" s="33">
        <f t="shared" si="0"/>
        <v>152</v>
      </c>
      <c r="G32" s="19"/>
      <c r="H32" s="16"/>
      <c r="I32" s="17"/>
      <c r="J32" s="18"/>
    </row>
    <row r="33" spans="2:12" x14ac:dyDescent="0.25">
      <c r="B33" s="7">
        <v>45838</v>
      </c>
      <c r="C33" s="8">
        <v>12</v>
      </c>
      <c r="D33" s="9"/>
      <c r="E33" s="10">
        <v>15.2</v>
      </c>
      <c r="F33" s="33">
        <f t="shared" si="0"/>
        <v>182.39999999999998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15.2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371.5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96304.47610200003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5646.7999999999993</v>
      </c>
      <c r="L36" s="31">
        <f>J36-J4-J5-J6</f>
        <v>5470.4360879999995</v>
      </c>
    </row>
    <row r="37" spans="2:12" x14ac:dyDescent="0.25">
      <c r="B37" s="26" t="s">
        <v>14</v>
      </c>
      <c r="C37" s="30">
        <f>C35</f>
        <v>371.5</v>
      </c>
      <c r="D37" s="9">
        <f>D35/1.03</f>
        <v>0</v>
      </c>
      <c r="E37" s="10"/>
      <c r="F37" s="33">
        <f>SUM(F4:F36)</f>
        <v>5646.7999999999993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-90657.676102000027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8.5</v>
      </c>
      <c r="D4" s="9"/>
      <c r="E4" s="10">
        <v>15.2</v>
      </c>
      <c r="F4" s="33">
        <f>E4*C4</f>
        <v>129.19999999999999</v>
      </c>
      <c r="G4" s="11"/>
      <c r="H4" s="12" t="s">
        <v>6</v>
      </c>
      <c r="I4" s="13">
        <v>0.01</v>
      </c>
      <c r="J4" s="14">
        <f>(F36+F37)*I4</f>
        <v>63.155999999999985</v>
      </c>
    </row>
    <row r="5" spans="2:29" x14ac:dyDescent="0.25">
      <c r="B5" s="7">
        <v>45840</v>
      </c>
      <c r="C5" s="8">
        <v>8</v>
      </c>
      <c r="D5" s="9"/>
      <c r="E5" s="10">
        <v>15.2</v>
      </c>
      <c r="F5" s="33">
        <f t="shared" ref="F5:F34" si="0">E5*C5</f>
        <v>121.6</v>
      </c>
      <c r="G5" s="11"/>
      <c r="H5" s="12" t="s">
        <v>7</v>
      </c>
      <c r="I5" s="13">
        <v>1E-3</v>
      </c>
      <c r="J5" s="14">
        <f>(F36+F37-J4-J6)*I5</f>
        <v>6.1244739999999984</v>
      </c>
    </row>
    <row r="6" spans="2:29" x14ac:dyDescent="0.25">
      <c r="B6" s="7">
        <v>45841</v>
      </c>
      <c r="C6" s="8">
        <v>6.5</v>
      </c>
      <c r="D6" s="9"/>
      <c r="E6" s="10">
        <v>15.2</v>
      </c>
      <c r="F6" s="33">
        <f t="shared" si="0"/>
        <v>98.8</v>
      </c>
      <c r="G6" s="11"/>
      <c r="H6" s="12" t="s">
        <v>8</v>
      </c>
      <c r="I6" s="13"/>
      <c r="J6" s="14">
        <v>127.97</v>
      </c>
    </row>
    <row r="7" spans="2:29" x14ac:dyDescent="0.25">
      <c r="B7" s="7">
        <v>45842</v>
      </c>
      <c r="C7" s="8">
        <v>10</v>
      </c>
      <c r="D7" s="9"/>
      <c r="E7" s="10">
        <v>15.2</v>
      </c>
      <c r="F7" s="33">
        <f t="shared" si="0"/>
        <v>152</v>
      </c>
      <c r="G7" s="11"/>
      <c r="H7" s="12" t="s">
        <v>9</v>
      </c>
      <c r="I7" s="13"/>
      <c r="J7" s="14">
        <f>'HAZİRAN 2025'!J39*-1</f>
        <v>90657.676102000027</v>
      </c>
    </row>
    <row r="8" spans="2:29" x14ac:dyDescent="0.25">
      <c r="B8" s="7">
        <v>45843</v>
      </c>
      <c r="C8" s="8">
        <v>8.5</v>
      </c>
      <c r="D8" s="9"/>
      <c r="E8" s="10">
        <v>15.2</v>
      </c>
      <c r="F8" s="33">
        <f t="shared" si="0"/>
        <v>129.19999999999999</v>
      </c>
      <c r="G8" s="15"/>
      <c r="H8" s="16"/>
      <c r="I8" s="17"/>
      <c r="J8" s="18"/>
    </row>
    <row r="9" spans="2:29" x14ac:dyDescent="0.25">
      <c r="B9" s="7">
        <v>45844</v>
      </c>
      <c r="C9" s="8">
        <v>8</v>
      </c>
      <c r="D9" s="9"/>
      <c r="E9" s="10">
        <v>15.2</v>
      </c>
      <c r="F9" s="33">
        <f t="shared" si="0"/>
        <v>121.6</v>
      </c>
      <c r="G9" s="15"/>
      <c r="H9" s="16"/>
      <c r="I9" s="17"/>
      <c r="J9" s="18"/>
    </row>
    <row r="10" spans="2:29" x14ac:dyDescent="0.25">
      <c r="B10" s="7">
        <v>45845</v>
      </c>
      <c r="C10" s="8">
        <v>11</v>
      </c>
      <c r="D10" s="9"/>
      <c r="E10" s="10">
        <v>15.2</v>
      </c>
      <c r="F10" s="33">
        <f t="shared" si="0"/>
        <v>167.2</v>
      </c>
      <c r="G10" s="15"/>
      <c r="H10" s="16"/>
      <c r="I10" s="17"/>
      <c r="J10" s="18"/>
    </row>
    <row r="11" spans="2:29" x14ac:dyDescent="0.25">
      <c r="B11" s="7">
        <v>45846</v>
      </c>
      <c r="C11" s="8">
        <v>12</v>
      </c>
      <c r="D11" s="9"/>
      <c r="E11" s="10">
        <v>15.2</v>
      </c>
      <c r="F11" s="33">
        <f t="shared" si="0"/>
        <v>182.39999999999998</v>
      </c>
      <c r="G11" s="19"/>
      <c r="H11" s="16"/>
      <c r="I11" s="17"/>
      <c r="J11" s="18"/>
    </row>
    <row r="12" spans="2:29" x14ac:dyDescent="0.25">
      <c r="B12" s="7">
        <v>45847</v>
      </c>
      <c r="C12" s="8">
        <v>12.5</v>
      </c>
      <c r="D12" s="9"/>
      <c r="E12" s="10">
        <v>15.2</v>
      </c>
      <c r="F12" s="33">
        <f t="shared" si="0"/>
        <v>190</v>
      </c>
      <c r="G12" s="19"/>
      <c r="H12" s="16"/>
      <c r="I12" s="17"/>
      <c r="J12" s="18"/>
    </row>
    <row r="13" spans="2:29" x14ac:dyDescent="0.25">
      <c r="B13" s="7">
        <v>45848</v>
      </c>
      <c r="C13" s="8">
        <v>14.5</v>
      </c>
      <c r="D13" s="9"/>
      <c r="E13" s="10">
        <v>15.2</v>
      </c>
      <c r="F13" s="33">
        <f t="shared" si="0"/>
        <v>220.39999999999998</v>
      </c>
      <c r="G13" s="19"/>
      <c r="H13" s="16"/>
      <c r="I13" s="17"/>
      <c r="J13" s="18"/>
    </row>
    <row r="14" spans="2:29" x14ac:dyDescent="0.25">
      <c r="B14" s="7">
        <v>45849</v>
      </c>
      <c r="C14" s="8">
        <v>16</v>
      </c>
      <c r="D14" s="9"/>
      <c r="E14" s="10">
        <v>15.2</v>
      </c>
      <c r="F14" s="33">
        <f t="shared" si="0"/>
        <v>243.2</v>
      </c>
      <c r="G14" s="19"/>
      <c r="H14" s="16"/>
      <c r="I14" s="17"/>
      <c r="J14" s="18"/>
    </row>
    <row r="15" spans="2:29" x14ac:dyDescent="0.25">
      <c r="B15" s="7">
        <v>45850</v>
      </c>
      <c r="C15" s="8">
        <v>12.5</v>
      </c>
      <c r="D15" s="9"/>
      <c r="E15" s="10">
        <v>15.2</v>
      </c>
      <c r="F15" s="33">
        <f t="shared" si="0"/>
        <v>190</v>
      </c>
      <c r="G15" s="19"/>
      <c r="H15" s="16"/>
      <c r="I15" s="17"/>
      <c r="J15" s="18"/>
    </row>
    <row r="16" spans="2:29" x14ac:dyDescent="0.25">
      <c r="B16" s="7">
        <v>45851</v>
      </c>
      <c r="C16" s="8">
        <v>13.5</v>
      </c>
      <c r="D16" s="9"/>
      <c r="E16" s="10">
        <v>15.2</v>
      </c>
      <c r="F16" s="33">
        <f t="shared" si="0"/>
        <v>205.2</v>
      </c>
      <c r="G16" s="19"/>
      <c r="H16" s="16"/>
      <c r="I16" s="17"/>
      <c r="J16" s="18"/>
    </row>
    <row r="17" spans="2:10" x14ac:dyDescent="0.25">
      <c r="B17" s="7">
        <v>45852</v>
      </c>
      <c r="C17" s="8">
        <v>15.5</v>
      </c>
      <c r="D17" s="9"/>
      <c r="E17" s="10">
        <v>15.2</v>
      </c>
      <c r="F17" s="33">
        <f t="shared" si="0"/>
        <v>235.6</v>
      </c>
      <c r="G17" s="19"/>
      <c r="H17" s="16"/>
      <c r="I17" s="17"/>
      <c r="J17" s="18"/>
    </row>
    <row r="18" spans="2:10" x14ac:dyDescent="0.25">
      <c r="B18" s="7">
        <v>45853</v>
      </c>
      <c r="C18" s="8">
        <v>18.5</v>
      </c>
      <c r="D18" s="9"/>
      <c r="E18" s="10">
        <v>15.2</v>
      </c>
      <c r="F18" s="33">
        <f t="shared" si="0"/>
        <v>281.2</v>
      </c>
      <c r="G18" s="19"/>
      <c r="H18" s="16"/>
      <c r="I18" s="17"/>
      <c r="J18" s="18"/>
    </row>
    <row r="19" spans="2:10" x14ac:dyDescent="0.25">
      <c r="B19" s="7">
        <v>45854</v>
      </c>
      <c r="C19" s="8">
        <v>15.5</v>
      </c>
      <c r="D19" s="9"/>
      <c r="E19" s="10">
        <v>15.2</v>
      </c>
      <c r="F19" s="33">
        <f t="shared" si="0"/>
        <v>235.6</v>
      </c>
      <c r="G19" s="19"/>
      <c r="H19" s="16"/>
      <c r="I19" s="17"/>
      <c r="J19" s="18"/>
    </row>
    <row r="20" spans="2:10" x14ac:dyDescent="0.25">
      <c r="B20" s="7">
        <v>45855</v>
      </c>
      <c r="C20" s="8">
        <v>17</v>
      </c>
      <c r="D20" s="9"/>
      <c r="E20" s="10">
        <v>15.2</v>
      </c>
      <c r="F20" s="33">
        <f t="shared" si="0"/>
        <v>258.39999999999998</v>
      </c>
      <c r="G20" s="19"/>
      <c r="H20" s="16"/>
      <c r="I20" s="17"/>
      <c r="J20" s="18"/>
    </row>
    <row r="21" spans="2:10" x14ac:dyDescent="0.25">
      <c r="B21" s="7">
        <v>45856</v>
      </c>
      <c r="C21" s="8">
        <v>16</v>
      </c>
      <c r="D21" s="9"/>
      <c r="E21" s="10">
        <v>15.2</v>
      </c>
      <c r="F21" s="33">
        <f t="shared" si="0"/>
        <v>243.2</v>
      </c>
      <c r="G21" s="19"/>
      <c r="H21" s="16"/>
      <c r="I21" s="17"/>
      <c r="J21" s="18"/>
    </row>
    <row r="22" spans="2:10" x14ac:dyDescent="0.25">
      <c r="B22" s="7">
        <v>45857</v>
      </c>
      <c r="C22" s="8">
        <v>17</v>
      </c>
      <c r="D22" s="9"/>
      <c r="E22" s="10">
        <v>15.2</v>
      </c>
      <c r="F22" s="33">
        <f t="shared" si="0"/>
        <v>258.39999999999998</v>
      </c>
      <c r="G22" s="19"/>
      <c r="H22" s="16"/>
      <c r="I22" s="17"/>
      <c r="J22" s="18"/>
    </row>
    <row r="23" spans="2:10" x14ac:dyDescent="0.25">
      <c r="B23" s="7">
        <v>45858</v>
      </c>
      <c r="C23" s="8">
        <v>16</v>
      </c>
      <c r="D23" s="9"/>
      <c r="E23" s="10">
        <v>15.2</v>
      </c>
      <c r="F23" s="33">
        <f t="shared" si="0"/>
        <v>243.2</v>
      </c>
      <c r="G23" s="19"/>
      <c r="H23" s="16"/>
      <c r="I23" s="17"/>
      <c r="J23" s="18"/>
    </row>
    <row r="24" spans="2:10" x14ac:dyDescent="0.25">
      <c r="B24" s="7">
        <v>45859</v>
      </c>
      <c r="C24" s="8">
        <v>17</v>
      </c>
      <c r="D24" s="9"/>
      <c r="E24" s="10">
        <v>15.2</v>
      </c>
      <c r="F24" s="33">
        <f t="shared" si="0"/>
        <v>258.39999999999998</v>
      </c>
      <c r="G24" s="19"/>
      <c r="H24" s="16"/>
      <c r="I24" s="17"/>
      <c r="J24" s="18"/>
    </row>
    <row r="25" spans="2:10" x14ac:dyDescent="0.25">
      <c r="B25" s="7">
        <v>45860</v>
      </c>
      <c r="C25" s="8">
        <v>13</v>
      </c>
      <c r="D25" s="9"/>
      <c r="E25" s="10">
        <v>15.2</v>
      </c>
      <c r="F25" s="33">
        <f t="shared" si="0"/>
        <v>197.6</v>
      </c>
      <c r="G25" s="19"/>
      <c r="H25" s="16"/>
      <c r="I25" s="17"/>
      <c r="J25" s="18"/>
    </row>
    <row r="26" spans="2:10" x14ac:dyDescent="0.25">
      <c r="B26" s="7">
        <v>45861</v>
      </c>
      <c r="C26" s="8">
        <v>14.5</v>
      </c>
      <c r="D26" s="9"/>
      <c r="E26" s="10">
        <v>15.2</v>
      </c>
      <c r="F26" s="33">
        <f t="shared" si="0"/>
        <v>220.39999999999998</v>
      </c>
      <c r="G26" s="19"/>
      <c r="H26" s="16"/>
      <c r="I26" s="17"/>
      <c r="J26" s="18"/>
    </row>
    <row r="27" spans="2:10" x14ac:dyDescent="0.25">
      <c r="B27" s="7">
        <v>45862</v>
      </c>
      <c r="C27" s="8">
        <v>14.5</v>
      </c>
      <c r="D27" s="9"/>
      <c r="E27" s="10">
        <v>15.2</v>
      </c>
      <c r="F27" s="33">
        <f t="shared" si="0"/>
        <v>220.39999999999998</v>
      </c>
      <c r="G27" s="19"/>
      <c r="H27" s="16"/>
      <c r="I27" s="17"/>
      <c r="J27" s="18"/>
    </row>
    <row r="28" spans="2:10" x14ac:dyDescent="0.25">
      <c r="B28" s="7">
        <v>45863</v>
      </c>
      <c r="C28" s="8">
        <v>17</v>
      </c>
      <c r="D28" s="9"/>
      <c r="E28" s="10">
        <v>15.2</v>
      </c>
      <c r="F28" s="33">
        <f t="shared" si="0"/>
        <v>258.39999999999998</v>
      </c>
      <c r="G28" s="19"/>
      <c r="H28" s="16"/>
      <c r="I28" s="17"/>
      <c r="J28" s="18"/>
    </row>
    <row r="29" spans="2:10" x14ac:dyDescent="0.25">
      <c r="B29" s="7">
        <v>45864</v>
      </c>
      <c r="C29" s="8">
        <v>13</v>
      </c>
      <c r="D29" s="9"/>
      <c r="E29" s="10">
        <v>15.2</v>
      </c>
      <c r="F29" s="33">
        <f t="shared" si="0"/>
        <v>197.6</v>
      </c>
      <c r="G29" s="19"/>
      <c r="H29" s="16"/>
      <c r="I29" s="17"/>
      <c r="J29" s="18"/>
    </row>
    <row r="30" spans="2:10" x14ac:dyDescent="0.25">
      <c r="B30" s="7">
        <v>45865</v>
      </c>
      <c r="C30" s="8">
        <v>15.5</v>
      </c>
      <c r="D30" s="9"/>
      <c r="E30" s="10">
        <v>15.2</v>
      </c>
      <c r="F30" s="33">
        <f t="shared" si="0"/>
        <v>235.6</v>
      </c>
      <c r="G30" s="19"/>
      <c r="H30" s="16"/>
      <c r="I30" s="17"/>
      <c r="J30" s="18"/>
    </row>
    <row r="31" spans="2:10" x14ac:dyDescent="0.25">
      <c r="B31" s="7">
        <v>45866</v>
      </c>
      <c r="C31" s="8">
        <v>12</v>
      </c>
      <c r="D31" s="9"/>
      <c r="E31" s="10">
        <v>15.2</v>
      </c>
      <c r="F31" s="33">
        <f t="shared" si="0"/>
        <v>182.39999999999998</v>
      </c>
      <c r="G31" s="19"/>
      <c r="H31" s="16"/>
      <c r="I31" s="17"/>
      <c r="J31" s="18"/>
    </row>
    <row r="32" spans="2:10" x14ac:dyDescent="0.25">
      <c r="B32" s="7">
        <v>45867</v>
      </c>
      <c r="C32" s="8">
        <v>15</v>
      </c>
      <c r="D32" s="9"/>
      <c r="E32" s="10">
        <v>15.2</v>
      </c>
      <c r="F32" s="33">
        <f t="shared" si="0"/>
        <v>228</v>
      </c>
      <c r="G32" s="19"/>
      <c r="H32" s="16"/>
      <c r="I32" s="17"/>
      <c r="J32" s="18"/>
    </row>
    <row r="33" spans="2:12" x14ac:dyDescent="0.25">
      <c r="B33" s="7">
        <v>45868</v>
      </c>
      <c r="C33" s="8">
        <v>14.5</v>
      </c>
      <c r="D33" s="9"/>
      <c r="E33" s="10">
        <v>15.2</v>
      </c>
      <c r="F33" s="33">
        <f t="shared" si="0"/>
        <v>220.39999999999998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12.5</v>
      </c>
      <c r="D34" s="36"/>
      <c r="E34" s="10">
        <v>15.2</v>
      </c>
      <c r="F34" s="38">
        <f t="shared" si="0"/>
        <v>190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415.5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90854.926576000027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6315.5999999999985</v>
      </c>
      <c r="L36" s="31">
        <f>J36-J4-J5-J6</f>
        <v>6118.3495259999981</v>
      </c>
    </row>
    <row r="37" spans="2:12" x14ac:dyDescent="0.25">
      <c r="B37" s="26" t="s">
        <v>14</v>
      </c>
      <c r="C37" s="30">
        <f>C35</f>
        <v>415.5</v>
      </c>
      <c r="D37" s="9">
        <f>D35/1.03</f>
        <v>0</v>
      </c>
      <c r="E37" s="10"/>
      <c r="F37" s="33">
        <f>SUM(F4:F36)</f>
        <v>6315.5999999999985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-84539.326576000021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W10" sqref="W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>
        <v>14.5</v>
      </c>
      <c r="D4" s="9"/>
      <c r="E4" s="10">
        <v>16.3</v>
      </c>
      <c r="F4" s="33">
        <f>E4*C4</f>
        <v>236.35000000000002</v>
      </c>
      <c r="G4" s="11"/>
      <c r="H4" s="12" t="s">
        <v>6</v>
      </c>
      <c r="I4" s="13">
        <v>0.01</v>
      </c>
      <c r="J4" s="14">
        <v>36.74</v>
      </c>
    </row>
    <row r="5" spans="2:29" x14ac:dyDescent="0.25">
      <c r="B5" s="7">
        <v>45871</v>
      </c>
      <c r="C5" s="8">
        <v>10.5</v>
      </c>
      <c r="D5" s="9"/>
      <c r="E5" s="10">
        <v>16.3</v>
      </c>
      <c r="F5" s="33">
        <f t="shared" ref="F5:F34" si="0">E5*C5</f>
        <v>171.15</v>
      </c>
      <c r="G5" s="11"/>
      <c r="H5" s="12" t="s">
        <v>7</v>
      </c>
      <c r="I5" s="13">
        <v>1E-3</v>
      </c>
      <c r="J5" s="14">
        <v>3.56</v>
      </c>
    </row>
    <row r="6" spans="2:29" x14ac:dyDescent="0.25">
      <c r="B6" s="7">
        <v>45872</v>
      </c>
      <c r="C6" s="8">
        <v>8.5</v>
      </c>
      <c r="D6" s="9"/>
      <c r="E6" s="10">
        <v>16.3</v>
      </c>
      <c r="F6" s="33">
        <f t="shared" si="0"/>
        <v>138.55000000000001</v>
      </c>
      <c r="G6" s="11"/>
      <c r="H6" s="12" t="s">
        <v>8</v>
      </c>
      <c r="I6" s="13"/>
      <c r="J6" s="140">
        <v>73.47</v>
      </c>
    </row>
    <row r="7" spans="2:29" x14ac:dyDescent="0.25">
      <c r="B7" s="7">
        <v>45873</v>
      </c>
      <c r="C7" s="8">
        <v>7</v>
      </c>
      <c r="D7" s="9"/>
      <c r="E7" s="10">
        <v>16.3</v>
      </c>
      <c r="F7" s="33">
        <f t="shared" si="0"/>
        <v>114.10000000000001</v>
      </c>
      <c r="G7" s="11"/>
      <c r="H7" s="12" t="s">
        <v>9</v>
      </c>
      <c r="I7" s="13"/>
      <c r="J7" s="14">
        <f>'TEMMUZ 2025'!J39*-1</f>
        <v>84539.326576000021</v>
      </c>
    </row>
    <row r="8" spans="2:29" x14ac:dyDescent="0.25">
      <c r="B8" s="7">
        <v>45874</v>
      </c>
      <c r="C8" s="8">
        <v>7</v>
      </c>
      <c r="D8" s="9"/>
      <c r="E8" s="10">
        <v>16.3</v>
      </c>
      <c r="F8" s="33">
        <f t="shared" si="0"/>
        <v>114.10000000000001</v>
      </c>
      <c r="G8" s="15"/>
      <c r="H8" s="16"/>
      <c r="I8" s="17"/>
      <c r="J8" s="18"/>
    </row>
    <row r="9" spans="2:29" x14ac:dyDescent="0.25">
      <c r="B9" s="7">
        <v>45875</v>
      </c>
      <c r="C9" s="8">
        <v>8.5</v>
      </c>
      <c r="D9" s="9"/>
      <c r="E9" s="10">
        <v>16.3</v>
      </c>
      <c r="F9" s="33">
        <f t="shared" si="0"/>
        <v>138.55000000000001</v>
      </c>
      <c r="G9" s="15"/>
      <c r="H9" s="16"/>
      <c r="I9" s="17"/>
      <c r="J9" s="18"/>
    </row>
    <row r="10" spans="2:29" x14ac:dyDescent="0.25">
      <c r="B10" s="7">
        <v>45876</v>
      </c>
      <c r="C10" s="8">
        <v>9</v>
      </c>
      <c r="D10" s="9"/>
      <c r="E10" s="10">
        <v>16.3</v>
      </c>
      <c r="F10" s="33">
        <f t="shared" si="0"/>
        <v>146.70000000000002</v>
      </c>
      <c r="G10" s="15"/>
      <c r="H10" s="16"/>
      <c r="I10" s="17"/>
      <c r="J10" s="18"/>
    </row>
    <row r="11" spans="2:29" x14ac:dyDescent="0.25">
      <c r="B11" s="7">
        <v>45877</v>
      </c>
      <c r="C11" s="8">
        <v>8</v>
      </c>
      <c r="D11" s="9"/>
      <c r="E11" s="10">
        <v>16.3</v>
      </c>
      <c r="F11" s="33">
        <f t="shared" si="0"/>
        <v>130.4</v>
      </c>
      <c r="G11" s="19"/>
      <c r="H11" s="16"/>
      <c r="I11" s="17"/>
      <c r="J11" s="18"/>
    </row>
    <row r="12" spans="2:29" x14ac:dyDescent="0.25">
      <c r="B12" s="7">
        <v>45878</v>
      </c>
      <c r="C12" s="8">
        <v>8.5</v>
      </c>
      <c r="D12" s="9"/>
      <c r="E12" s="10">
        <v>16.3</v>
      </c>
      <c r="F12" s="33">
        <f t="shared" si="0"/>
        <v>138.55000000000001</v>
      </c>
      <c r="G12" s="19"/>
      <c r="H12" s="16"/>
      <c r="I12" s="17"/>
      <c r="J12" s="18"/>
    </row>
    <row r="13" spans="2:29" x14ac:dyDescent="0.25">
      <c r="B13" s="7">
        <v>45879</v>
      </c>
      <c r="C13" s="8">
        <v>10.5</v>
      </c>
      <c r="D13" s="9"/>
      <c r="E13" s="10">
        <v>16.3</v>
      </c>
      <c r="F13" s="33">
        <f t="shared" si="0"/>
        <v>171.15</v>
      </c>
      <c r="G13" s="19"/>
      <c r="H13" s="16"/>
      <c r="I13" s="17"/>
      <c r="J13" s="18"/>
    </row>
    <row r="14" spans="2:29" x14ac:dyDescent="0.25">
      <c r="B14" s="7">
        <v>45880</v>
      </c>
      <c r="C14" s="8">
        <v>11.5</v>
      </c>
      <c r="D14" s="9"/>
      <c r="E14" s="10">
        <v>16.3</v>
      </c>
      <c r="F14" s="33">
        <f t="shared" si="0"/>
        <v>187.45000000000002</v>
      </c>
      <c r="G14" s="19"/>
      <c r="H14" s="16"/>
      <c r="I14" s="17"/>
      <c r="J14" s="18"/>
    </row>
    <row r="15" spans="2:29" x14ac:dyDescent="0.25">
      <c r="B15" s="7">
        <v>45881</v>
      </c>
      <c r="C15" s="8">
        <v>11</v>
      </c>
      <c r="D15" s="9"/>
      <c r="E15" s="10">
        <v>16.3</v>
      </c>
      <c r="F15" s="33">
        <f t="shared" si="0"/>
        <v>179.3</v>
      </c>
      <c r="G15" s="19"/>
      <c r="H15" s="16"/>
      <c r="I15" s="17"/>
      <c r="J15" s="18"/>
    </row>
    <row r="16" spans="2:29" x14ac:dyDescent="0.25">
      <c r="B16" s="7">
        <v>45882</v>
      </c>
      <c r="C16" s="8">
        <v>11</v>
      </c>
      <c r="D16" s="9"/>
      <c r="E16" s="10">
        <v>16.3</v>
      </c>
      <c r="F16" s="33">
        <f t="shared" si="0"/>
        <v>179.3</v>
      </c>
      <c r="G16" s="19"/>
      <c r="H16" s="16"/>
      <c r="I16" s="17"/>
      <c r="J16" s="18"/>
    </row>
    <row r="17" spans="2:10" x14ac:dyDescent="0.25">
      <c r="B17" s="7">
        <v>45883</v>
      </c>
      <c r="C17" s="8">
        <v>0</v>
      </c>
      <c r="D17" s="9"/>
      <c r="E17" s="10">
        <v>16.3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45884</v>
      </c>
      <c r="C18" s="8">
        <v>0</v>
      </c>
      <c r="D18" s="9"/>
      <c r="E18" s="10">
        <v>16.3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45885</v>
      </c>
      <c r="C19" s="8">
        <v>0</v>
      </c>
      <c r="D19" s="9"/>
      <c r="E19" s="10">
        <v>16.3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45886</v>
      </c>
      <c r="C20" s="8">
        <v>0</v>
      </c>
      <c r="D20" s="9"/>
      <c r="E20" s="10">
        <v>16.3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45887</v>
      </c>
      <c r="C21" s="8">
        <v>10</v>
      </c>
      <c r="D21" s="9"/>
      <c r="E21" s="10">
        <v>16.3</v>
      </c>
      <c r="F21" s="33">
        <f t="shared" si="0"/>
        <v>163</v>
      </c>
      <c r="G21" s="19"/>
      <c r="H21" s="16"/>
      <c r="I21" s="17"/>
      <c r="J21" s="18"/>
    </row>
    <row r="22" spans="2:10" x14ac:dyDescent="0.25">
      <c r="B22" s="7">
        <v>45888</v>
      </c>
      <c r="C22" s="8">
        <v>8.5</v>
      </c>
      <c r="D22" s="9"/>
      <c r="E22" s="10">
        <v>16.3</v>
      </c>
      <c r="F22" s="33">
        <f t="shared" si="0"/>
        <v>138.55000000000001</v>
      </c>
      <c r="G22" s="19"/>
      <c r="H22" s="16"/>
      <c r="I22" s="17"/>
      <c r="J22" s="18"/>
    </row>
    <row r="23" spans="2:10" x14ac:dyDescent="0.25">
      <c r="B23" s="7">
        <v>45889</v>
      </c>
      <c r="C23" s="8">
        <v>8</v>
      </c>
      <c r="D23" s="9"/>
      <c r="E23" s="10">
        <v>16.3</v>
      </c>
      <c r="F23" s="33">
        <f t="shared" si="0"/>
        <v>130.4</v>
      </c>
      <c r="G23" s="19"/>
      <c r="H23" s="16"/>
      <c r="I23" s="17"/>
      <c r="J23" s="18"/>
    </row>
    <row r="24" spans="2:10" x14ac:dyDescent="0.25">
      <c r="B24" s="7">
        <v>45890</v>
      </c>
      <c r="C24" s="8">
        <v>8.5</v>
      </c>
      <c r="D24" s="9"/>
      <c r="E24" s="10">
        <v>16.3</v>
      </c>
      <c r="F24" s="33">
        <f t="shared" si="0"/>
        <v>138.55000000000001</v>
      </c>
      <c r="G24" s="19"/>
      <c r="H24" s="16"/>
      <c r="I24" s="17"/>
      <c r="J24" s="18"/>
    </row>
    <row r="25" spans="2:10" x14ac:dyDescent="0.25">
      <c r="B25" s="7">
        <v>45891</v>
      </c>
      <c r="C25" s="8">
        <v>8.5</v>
      </c>
      <c r="D25" s="9"/>
      <c r="E25" s="10">
        <v>16.3</v>
      </c>
      <c r="F25" s="33">
        <f t="shared" si="0"/>
        <v>138.55000000000001</v>
      </c>
      <c r="G25" s="19"/>
      <c r="H25" s="16"/>
      <c r="I25" s="17"/>
      <c r="J25" s="18"/>
    </row>
    <row r="26" spans="2:10" x14ac:dyDescent="0.25">
      <c r="B26" s="7">
        <v>45892</v>
      </c>
      <c r="C26" s="8">
        <v>7.5</v>
      </c>
      <c r="D26" s="9"/>
      <c r="E26" s="10">
        <v>16.3</v>
      </c>
      <c r="F26" s="33">
        <f t="shared" si="0"/>
        <v>122.25</v>
      </c>
      <c r="G26" s="19"/>
      <c r="H26" s="16"/>
      <c r="I26" s="17"/>
      <c r="J26" s="18"/>
    </row>
    <row r="27" spans="2:10" x14ac:dyDescent="0.25">
      <c r="B27" s="7">
        <v>45893</v>
      </c>
      <c r="C27" s="8">
        <v>3.5</v>
      </c>
      <c r="D27" s="9"/>
      <c r="E27" s="10">
        <v>16.3</v>
      </c>
      <c r="F27" s="33">
        <f t="shared" si="0"/>
        <v>57.050000000000004</v>
      </c>
      <c r="G27" s="19"/>
      <c r="H27" s="16"/>
      <c r="I27" s="17"/>
      <c r="J27" s="18"/>
    </row>
    <row r="28" spans="2:10" x14ac:dyDescent="0.25">
      <c r="B28" s="7">
        <v>45894</v>
      </c>
      <c r="C28" s="8">
        <v>7</v>
      </c>
      <c r="D28" s="9"/>
      <c r="E28" s="10">
        <v>16.3</v>
      </c>
      <c r="F28" s="33">
        <f t="shared" si="0"/>
        <v>114.10000000000001</v>
      </c>
      <c r="G28" s="19"/>
      <c r="H28" s="16"/>
      <c r="I28" s="17"/>
      <c r="J28" s="18"/>
    </row>
    <row r="29" spans="2:10" x14ac:dyDescent="0.25">
      <c r="B29" s="7">
        <v>45895</v>
      </c>
      <c r="C29" s="8">
        <v>4.5</v>
      </c>
      <c r="D29" s="9"/>
      <c r="E29" s="10">
        <v>16.3</v>
      </c>
      <c r="F29" s="33">
        <f t="shared" si="0"/>
        <v>73.350000000000009</v>
      </c>
      <c r="G29" s="19"/>
      <c r="H29" s="16"/>
      <c r="I29" s="17"/>
      <c r="J29" s="18"/>
    </row>
    <row r="30" spans="2:10" x14ac:dyDescent="0.25">
      <c r="B30" s="7">
        <v>45896</v>
      </c>
      <c r="C30" s="8">
        <v>4.5</v>
      </c>
      <c r="D30" s="9"/>
      <c r="E30" s="10">
        <v>16.3</v>
      </c>
      <c r="F30" s="33">
        <f t="shared" si="0"/>
        <v>73.350000000000009</v>
      </c>
      <c r="G30" s="19"/>
      <c r="H30" s="16"/>
      <c r="I30" s="17"/>
      <c r="J30" s="18"/>
    </row>
    <row r="31" spans="2:10" x14ac:dyDescent="0.25">
      <c r="B31" s="7">
        <v>45897</v>
      </c>
      <c r="C31" s="8">
        <v>6</v>
      </c>
      <c r="D31" s="9"/>
      <c r="E31" s="10">
        <v>16.3</v>
      </c>
      <c r="F31" s="33">
        <f t="shared" si="0"/>
        <v>97.800000000000011</v>
      </c>
      <c r="G31" s="19"/>
      <c r="H31" s="16"/>
      <c r="I31" s="17"/>
      <c r="J31" s="18"/>
    </row>
    <row r="32" spans="2:10" x14ac:dyDescent="0.25">
      <c r="B32" s="7">
        <v>45898</v>
      </c>
      <c r="C32" s="8">
        <v>6</v>
      </c>
      <c r="D32" s="9"/>
      <c r="E32" s="10">
        <v>16.3</v>
      </c>
      <c r="F32" s="33">
        <f t="shared" si="0"/>
        <v>97.800000000000011</v>
      </c>
      <c r="G32" s="19"/>
      <c r="H32" s="16"/>
      <c r="I32" s="17"/>
      <c r="J32" s="18"/>
    </row>
    <row r="33" spans="2:12" x14ac:dyDescent="0.25">
      <c r="B33" s="7">
        <v>45899</v>
      </c>
      <c r="C33" s="8">
        <v>7.5</v>
      </c>
      <c r="D33" s="9"/>
      <c r="E33" s="10">
        <v>16.3</v>
      </c>
      <c r="F33" s="33">
        <f t="shared" si="0"/>
        <v>122.25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8.5</v>
      </c>
      <c r="D34" s="36"/>
      <c r="E34" s="10">
        <v>16.3</v>
      </c>
      <c r="F34" s="38">
        <f t="shared" si="0"/>
        <v>138.55000000000001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224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84653.096576000025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3651.2000000000012</v>
      </c>
      <c r="L36" s="31">
        <f>J36-J4-J5-J6</f>
        <v>3537.4300000000017</v>
      </c>
    </row>
    <row r="37" spans="2:12" x14ac:dyDescent="0.25">
      <c r="B37" s="26" t="s">
        <v>14</v>
      </c>
      <c r="C37" s="30">
        <f>C35</f>
        <v>224</v>
      </c>
      <c r="D37" s="9">
        <f>D35/1.03</f>
        <v>0</v>
      </c>
      <c r="E37" s="10"/>
      <c r="F37" s="33">
        <f>SUM(F4:F36)</f>
        <v>3651.2000000000012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-81001.896576000028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E20" sqref="E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>
        <v>8</v>
      </c>
      <c r="D4" s="9"/>
      <c r="E4" s="10">
        <v>16.8</v>
      </c>
      <c r="F4" s="33">
        <f>E4*C4</f>
        <v>134.4</v>
      </c>
      <c r="G4" s="11"/>
      <c r="H4" s="12" t="s">
        <v>6</v>
      </c>
      <c r="I4" s="13">
        <v>0.01</v>
      </c>
      <c r="J4" s="14">
        <f>(F36+F37)*I4</f>
        <v>27.216000000000005</v>
      </c>
    </row>
    <row r="5" spans="2:29" x14ac:dyDescent="0.25">
      <c r="B5" s="7">
        <v>45902</v>
      </c>
      <c r="C5" s="8">
        <v>10</v>
      </c>
      <c r="D5" s="9"/>
      <c r="E5" s="10">
        <v>16.8</v>
      </c>
      <c r="F5" s="33">
        <f t="shared" ref="F5:F34" si="0">E5*C5</f>
        <v>168</v>
      </c>
      <c r="G5" s="11"/>
      <c r="H5" s="12" t="s">
        <v>7</v>
      </c>
      <c r="I5" s="13">
        <v>1E-3</v>
      </c>
      <c r="J5" s="14">
        <f>(F36+F37-J4-J6)*I5</f>
        <v>2.6415740000000008</v>
      </c>
    </row>
    <row r="6" spans="2:29" x14ac:dyDescent="0.25">
      <c r="B6" s="7">
        <v>45903</v>
      </c>
      <c r="C6" s="8">
        <v>7</v>
      </c>
      <c r="D6" s="9"/>
      <c r="E6" s="10">
        <v>16.8</v>
      </c>
      <c r="F6" s="33">
        <f t="shared" si="0"/>
        <v>117.60000000000001</v>
      </c>
      <c r="G6" s="11"/>
      <c r="H6" s="12" t="s">
        <v>8</v>
      </c>
      <c r="I6" s="13"/>
      <c r="J6" s="14">
        <v>52.81</v>
      </c>
    </row>
    <row r="7" spans="2:29" x14ac:dyDescent="0.25">
      <c r="B7" s="7">
        <v>45904</v>
      </c>
      <c r="C7" s="8">
        <v>4</v>
      </c>
      <c r="D7" s="9"/>
      <c r="E7" s="10">
        <v>16.8</v>
      </c>
      <c r="F7" s="33">
        <f t="shared" si="0"/>
        <v>67.2</v>
      </c>
      <c r="G7" s="11"/>
      <c r="H7" s="12" t="s">
        <v>9</v>
      </c>
      <c r="I7" s="13"/>
      <c r="J7" s="14">
        <f>'AĞUSTOS 2025'!J39*-1</f>
        <v>81001.896576000028</v>
      </c>
    </row>
    <row r="8" spans="2:29" x14ac:dyDescent="0.25">
      <c r="B8" s="7">
        <v>45905</v>
      </c>
      <c r="C8" s="8">
        <v>5</v>
      </c>
      <c r="D8" s="9"/>
      <c r="E8" s="10">
        <v>16.8</v>
      </c>
      <c r="F8" s="33">
        <f t="shared" si="0"/>
        <v>84</v>
      </c>
      <c r="G8" s="15"/>
      <c r="H8" s="16"/>
      <c r="I8" s="17"/>
      <c r="J8" s="18"/>
    </row>
    <row r="9" spans="2:29" x14ac:dyDescent="0.25">
      <c r="B9" s="7">
        <v>45906</v>
      </c>
      <c r="C9" s="8">
        <v>5</v>
      </c>
      <c r="D9" s="9"/>
      <c r="E9" s="10">
        <v>16.8</v>
      </c>
      <c r="F9" s="33">
        <f t="shared" si="0"/>
        <v>84</v>
      </c>
      <c r="G9" s="15"/>
      <c r="H9" s="16"/>
      <c r="I9" s="17"/>
      <c r="J9" s="18"/>
    </row>
    <row r="10" spans="2:29" x14ac:dyDescent="0.25">
      <c r="B10" s="7">
        <v>45907</v>
      </c>
      <c r="C10" s="8">
        <v>5.5</v>
      </c>
      <c r="D10" s="9"/>
      <c r="E10" s="10">
        <v>16.8</v>
      </c>
      <c r="F10" s="33">
        <f t="shared" si="0"/>
        <v>92.4</v>
      </c>
      <c r="G10" s="15"/>
      <c r="H10" s="16"/>
      <c r="I10" s="17"/>
      <c r="J10" s="18"/>
    </row>
    <row r="11" spans="2:29" x14ac:dyDescent="0.25">
      <c r="B11" s="7">
        <v>45908</v>
      </c>
      <c r="C11" s="8">
        <v>4.5</v>
      </c>
      <c r="D11" s="9"/>
      <c r="E11" s="10">
        <v>16.8</v>
      </c>
      <c r="F11" s="33">
        <f t="shared" si="0"/>
        <v>75.600000000000009</v>
      </c>
      <c r="G11" s="19"/>
      <c r="H11" s="16"/>
      <c r="I11" s="17"/>
      <c r="J11" s="18"/>
    </row>
    <row r="12" spans="2:29" x14ac:dyDescent="0.25">
      <c r="B12" s="7">
        <v>45909</v>
      </c>
      <c r="C12" s="8">
        <v>6</v>
      </c>
      <c r="D12" s="9"/>
      <c r="E12" s="10">
        <v>16.8</v>
      </c>
      <c r="F12" s="33">
        <f t="shared" si="0"/>
        <v>100.80000000000001</v>
      </c>
      <c r="G12" s="19"/>
      <c r="H12" s="16"/>
      <c r="I12" s="17"/>
      <c r="J12" s="18"/>
    </row>
    <row r="13" spans="2:29" x14ac:dyDescent="0.25">
      <c r="B13" s="7">
        <v>45910</v>
      </c>
      <c r="C13" s="8">
        <v>4.5</v>
      </c>
      <c r="D13" s="9"/>
      <c r="E13" s="10">
        <v>16.8</v>
      </c>
      <c r="F13" s="33">
        <f t="shared" si="0"/>
        <v>75.600000000000009</v>
      </c>
      <c r="G13" s="19"/>
      <c r="H13" s="16"/>
      <c r="I13" s="17"/>
      <c r="J13" s="18"/>
    </row>
    <row r="14" spans="2:29" x14ac:dyDescent="0.25">
      <c r="B14" s="7">
        <v>45911</v>
      </c>
      <c r="C14" s="8">
        <v>5</v>
      </c>
      <c r="D14" s="9"/>
      <c r="E14" s="10">
        <v>16.8</v>
      </c>
      <c r="F14" s="33">
        <f t="shared" si="0"/>
        <v>84</v>
      </c>
      <c r="G14" s="19"/>
      <c r="H14" s="16"/>
      <c r="I14" s="17"/>
      <c r="J14" s="18"/>
    </row>
    <row r="15" spans="2:29" x14ac:dyDescent="0.25">
      <c r="B15" s="7">
        <v>45912</v>
      </c>
      <c r="C15" s="8">
        <v>4.5</v>
      </c>
      <c r="D15" s="9"/>
      <c r="E15" s="10">
        <v>16.8</v>
      </c>
      <c r="F15" s="33">
        <f t="shared" si="0"/>
        <v>75.600000000000009</v>
      </c>
      <c r="G15" s="19"/>
      <c r="H15" s="16"/>
      <c r="I15" s="17"/>
      <c r="J15" s="18"/>
    </row>
    <row r="16" spans="2:29" x14ac:dyDescent="0.25">
      <c r="B16" s="7">
        <v>45913</v>
      </c>
      <c r="C16" s="8">
        <v>5.5</v>
      </c>
      <c r="D16" s="9"/>
      <c r="E16" s="10">
        <v>16.8</v>
      </c>
      <c r="F16" s="33">
        <f t="shared" si="0"/>
        <v>92.4</v>
      </c>
      <c r="G16" s="19"/>
      <c r="H16" s="16"/>
      <c r="I16" s="17"/>
      <c r="J16" s="18"/>
    </row>
    <row r="17" spans="2:10" x14ac:dyDescent="0.25">
      <c r="B17" s="7">
        <v>45914</v>
      </c>
      <c r="C17" s="8">
        <v>5.5</v>
      </c>
      <c r="D17" s="9"/>
      <c r="E17" s="10">
        <v>16.8</v>
      </c>
      <c r="F17" s="33">
        <f t="shared" si="0"/>
        <v>92.4</v>
      </c>
      <c r="G17" s="19"/>
      <c r="H17" s="16"/>
      <c r="I17" s="17"/>
      <c r="J17" s="18"/>
    </row>
    <row r="18" spans="2:10" x14ac:dyDescent="0.25">
      <c r="B18" s="7">
        <v>45915</v>
      </c>
      <c r="C18" s="8">
        <v>6.5</v>
      </c>
      <c r="D18" s="9"/>
      <c r="E18" s="10">
        <v>16.8</v>
      </c>
      <c r="F18" s="33">
        <f t="shared" si="0"/>
        <v>109.2</v>
      </c>
      <c r="G18" s="19"/>
      <c r="H18" s="16"/>
      <c r="I18" s="17"/>
      <c r="J18" s="18"/>
    </row>
    <row r="19" spans="2:10" x14ac:dyDescent="0.25">
      <c r="B19" s="7">
        <v>45916</v>
      </c>
      <c r="C19" s="8">
        <v>5</v>
      </c>
      <c r="D19" s="9"/>
      <c r="E19" s="10">
        <v>16.8</v>
      </c>
      <c r="F19" s="33">
        <f t="shared" si="0"/>
        <v>84</v>
      </c>
      <c r="G19" s="19"/>
      <c r="H19" s="16"/>
      <c r="I19" s="17"/>
      <c r="J19" s="18"/>
    </row>
    <row r="20" spans="2:10" x14ac:dyDescent="0.25">
      <c r="B20" s="7">
        <v>45917</v>
      </c>
      <c r="C20" s="8">
        <v>5</v>
      </c>
      <c r="D20" s="9"/>
      <c r="E20" s="10">
        <v>16.8</v>
      </c>
      <c r="F20" s="33">
        <f t="shared" si="0"/>
        <v>84</v>
      </c>
      <c r="G20" s="19"/>
      <c r="H20" s="16"/>
      <c r="I20" s="17"/>
      <c r="J20" s="18"/>
    </row>
    <row r="21" spans="2:10" x14ac:dyDescent="0.25">
      <c r="B21" s="7">
        <v>45918</v>
      </c>
      <c r="C21" s="8">
        <v>5.5</v>
      </c>
      <c r="D21" s="9"/>
      <c r="E21" s="10">
        <v>16.8</v>
      </c>
      <c r="F21" s="33">
        <f t="shared" si="0"/>
        <v>92.4</v>
      </c>
      <c r="G21" s="19"/>
      <c r="H21" s="16"/>
      <c r="I21" s="17"/>
      <c r="J21" s="18"/>
    </row>
    <row r="22" spans="2:10" x14ac:dyDescent="0.25">
      <c r="B22" s="7">
        <v>45919</v>
      </c>
      <c r="C22" s="8">
        <v>7.5</v>
      </c>
      <c r="D22" s="9"/>
      <c r="E22" s="10">
        <v>16.8</v>
      </c>
      <c r="F22" s="33">
        <f t="shared" si="0"/>
        <v>126</v>
      </c>
      <c r="G22" s="19"/>
      <c r="H22" s="16"/>
      <c r="I22" s="17"/>
      <c r="J22" s="18"/>
    </row>
    <row r="23" spans="2:10" x14ac:dyDescent="0.25">
      <c r="B23" s="7">
        <v>45920</v>
      </c>
      <c r="C23" s="8">
        <v>6</v>
      </c>
      <c r="D23" s="9"/>
      <c r="E23" s="10">
        <v>16.8</v>
      </c>
      <c r="F23" s="33">
        <f t="shared" si="0"/>
        <v>100.80000000000001</v>
      </c>
      <c r="G23" s="19"/>
      <c r="H23" s="16"/>
      <c r="I23" s="17"/>
      <c r="J23" s="18"/>
    </row>
    <row r="24" spans="2:10" x14ac:dyDescent="0.25">
      <c r="B24" s="7">
        <v>45921</v>
      </c>
      <c r="C24" s="8">
        <v>5.5</v>
      </c>
      <c r="D24" s="9"/>
      <c r="E24" s="10">
        <v>16.8</v>
      </c>
      <c r="F24" s="33">
        <f t="shared" si="0"/>
        <v>92.4</v>
      </c>
      <c r="G24" s="19"/>
      <c r="H24" s="16"/>
      <c r="I24" s="17"/>
      <c r="J24" s="18"/>
    </row>
    <row r="25" spans="2:10" x14ac:dyDescent="0.25">
      <c r="B25" s="7">
        <v>45922</v>
      </c>
      <c r="C25" s="8">
        <v>5.5</v>
      </c>
      <c r="D25" s="9"/>
      <c r="E25" s="10">
        <v>16.8</v>
      </c>
      <c r="F25" s="33">
        <f t="shared" si="0"/>
        <v>92.4</v>
      </c>
      <c r="G25" s="19"/>
      <c r="H25" s="16"/>
      <c r="I25" s="17"/>
      <c r="J25" s="18"/>
    </row>
    <row r="26" spans="2:10" x14ac:dyDescent="0.25">
      <c r="B26" s="7">
        <v>45923</v>
      </c>
      <c r="C26" s="8">
        <v>5.5</v>
      </c>
      <c r="D26" s="9"/>
      <c r="E26" s="10">
        <v>16.8</v>
      </c>
      <c r="F26" s="33">
        <f t="shared" si="0"/>
        <v>92.4</v>
      </c>
      <c r="G26" s="19"/>
      <c r="H26" s="16"/>
      <c r="I26" s="17"/>
      <c r="J26" s="18"/>
    </row>
    <row r="27" spans="2:10" x14ac:dyDescent="0.25">
      <c r="B27" s="7">
        <v>45924</v>
      </c>
      <c r="C27" s="8">
        <v>0</v>
      </c>
      <c r="D27" s="9"/>
      <c r="E27" s="10">
        <v>16.8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45925</v>
      </c>
      <c r="C28" s="8">
        <v>5</v>
      </c>
      <c r="D28" s="9"/>
      <c r="E28" s="10">
        <v>16.8</v>
      </c>
      <c r="F28" s="33">
        <f t="shared" si="0"/>
        <v>84</v>
      </c>
      <c r="G28" s="19"/>
      <c r="H28" s="16"/>
      <c r="I28" s="17"/>
      <c r="J28" s="18"/>
    </row>
    <row r="29" spans="2:10" x14ac:dyDescent="0.25">
      <c r="B29" s="7">
        <v>45926</v>
      </c>
      <c r="C29" s="8">
        <v>4.5</v>
      </c>
      <c r="D29" s="9"/>
      <c r="E29" s="10">
        <v>16.8</v>
      </c>
      <c r="F29" s="33">
        <f t="shared" si="0"/>
        <v>75.600000000000009</v>
      </c>
      <c r="G29" s="19"/>
      <c r="H29" s="16"/>
      <c r="I29" s="17"/>
      <c r="J29" s="18"/>
    </row>
    <row r="30" spans="2:10" x14ac:dyDescent="0.25">
      <c r="B30" s="7">
        <v>45927</v>
      </c>
      <c r="C30" s="8">
        <v>5</v>
      </c>
      <c r="D30" s="9"/>
      <c r="E30" s="10">
        <v>16.8</v>
      </c>
      <c r="F30" s="33">
        <f t="shared" si="0"/>
        <v>84</v>
      </c>
      <c r="G30" s="19"/>
      <c r="H30" s="16"/>
      <c r="I30" s="17"/>
      <c r="J30" s="18"/>
    </row>
    <row r="31" spans="2:10" x14ac:dyDescent="0.25">
      <c r="B31" s="7">
        <v>45928</v>
      </c>
      <c r="C31" s="8">
        <v>4</v>
      </c>
      <c r="D31" s="9"/>
      <c r="E31" s="10">
        <v>16.8</v>
      </c>
      <c r="F31" s="33">
        <f t="shared" si="0"/>
        <v>67.2</v>
      </c>
      <c r="G31" s="19"/>
      <c r="H31" s="16"/>
      <c r="I31" s="17"/>
      <c r="J31" s="18"/>
    </row>
    <row r="32" spans="2:10" x14ac:dyDescent="0.25">
      <c r="B32" s="7">
        <v>45929</v>
      </c>
      <c r="C32" s="8">
        <v>6</v>
      </c>
      <c r="D32" s="9"/>
      <c r="E32" s="10">
        <v>16.8</v>
      </c>
      <c r="F32" s="33">
        <f t="shared" si="0"/>
        <v>100.80000000000001</v>
      </c>
      <c r="G32" s="19"/>
      <c r="H32" s="16"/>
      <c r="I32" s="17"/>
      <c r="J32" s="18"/>
    </row>
    <row r="33" spans="2:12" x14ac:dyDescent="0.25">
      <c r="B33" s="7">
        <v>45930</v>
      </c>
      <c r="C33" s="8">
        <v>5.5</v>
      </c>
      <c r="D33" s="9"/>
      <c r="E33" s="10">
        <v>16.8</v>
      </c>
      <c r="F33" s="33">
        <f t="shared" si="0"/>
        <v>92.4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16.8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162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81084.564150000035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2721.6000000000004</v>
      </c>
      <c r="L36" s="31">
        <f>J36-J4-J5-J6</f>
        <v>2638.9324260000003</v>
      </c>
    </row>
    <row r="37" spans="2:12" x14ac:dyDescent="0.25">
      <c r="B37" s="26" t="s">
        <v>14</v>
      </c>
      <c r="C37" s="30">
        <f>C35</f>
        <v>162</v>
      </c>
      <c r="D37" s="9">
        <f>D35/1.03</f>
        <v>0</v>
      </c>
      <c r="E37" s="10"/>
      <c r="F37" s="33">
        <f>SUM(F4:F36)</f>
        <v>2721.6000000000004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-78362.964150000029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E23" sqref="E2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>
        <v>6</v>
      </c>
      <c r="D4" s="9"/>
      <c r="E4" s="10">
        <v>18.5</v>
      </c>
      <c r="F4" s="33">
        <f>E4*C4</f>
        <v>111</v>
      </c>
      <c r="G4" s="11"/>
      <c r="H4" s="12" t="s">
        <v>6</v>
      </c>
      <c r="I4" s="13">
        <v>0.01</v>
      </c>
      <c r="J4" s="14">
        <f>(F36+F37)*I4</f>
        <v>23.032499999999999</v>
      </c>
    </row>
    <row r="5" spans="2:29" x14ac:dyDescent="0.25">
      <c r="B5" s="7">
        <v>45932</v>
      </c>
      <c r="C5" s="8">
        <v>5</v>
      </c>
      <c r="D5" s="9"/>
      <c r="E5" s="10">
        <v>18.5</v>
      </c>
      <c r="F5" s="33">
        <f t="shared" ref="F5:F34" si="0">E5*C5</f>
        <v>92.5</v>
      </c>
      <c r="G5" s="11"/>
      <c r="H5" s="12" t="s">
        <v>7</v>
      </c>
      <c r="I5" s="13">
        <v>1E-3</v>
      </c>
      <c r="J5" s="14">
        <f>(F36+F37-J4-J6)*I5</f>
        <v>2.2358975000000001</v>
      </c>
    </row>
    <row r="6" spans="2:29" x14ac:dyDescent="0.25">
      <c r="B6" s="7">
        <v>45933</v>
      </c>
      <c r="C6" s="8">
        <v>6.5</v>
      </c>
      <c r="D6" s="9"/>
      <c r="E6" s="10">
        <v>18.5</v>
      </c>
      <c r="F6" s="33">
        <f t="shared" si="0"/>
        <v>120.25</v>
      </c>
      <c r="G6" s="11"/>
      <c r="H6" s="12" t="s">
        <v>8</v>
      </c>
      <c r="I6" s="13"/>
      <c r="J6" s="14">
        <v>44.32</v>
      </c>
    </row>
    <row r="7" spans="2:29" x14ac:dyDescent="0.25">
      <c r="B7" s="7">
        <v>45934</v>
      </c>
      <c r="C7" s="8">
        <v>7</v>
      </c>
      <c r="D7" s="9"/>
      <c r="E7" s="10">
        <v>18.5</v>
      </c>
      <c r="F7" s="33">
        <f t="shared" si="0"/>
        <v>129.5</v>
      </c>
      <c r="G7" s="11"/>
      <c r="H7" s="12" t="s">
        <v>9</v>
      </c>
      <c r="I7" s="13"/>
      <c r="J7" s="14">
        <f>'EYLÜL 2025'!J39*-1</f>
        <v>78362.964150000029</v>
      </c>
    </row>
    <row r="8" spans="2:29" x14ac:dyDescent="0.25">
      <c r="B8" s="7">
        <v>45935</v>
      </c>
      <c r="C8" s="8">
        <v>7.5</v>
      </c>
      <c r="D8" s="9"/>
      <c r="E8" s="10">
        <v>18.5</v>
      </c>
      <c r="F8" s="33">
        <f t="shared" si="0"/>
        <v>138.75</v>
      </c>
      <c r="G8" s="15"/>
      <c r="H8" s="16"/>
      <c r="I8" s="17"/>
      <c r="J8" s="18"/>
    </row>
    <row r="9" spans="2:29" x14ac:dyDescent="0.25">
      <c r="B9" s="7">
        <v>45936</v>
      </c>
      <c r="C9" s="8">
        <v>6</v>
      </c>
      <c r="D9" s="9"/>
      <c r="E9" s="10">
        <v>18.5</v>
      </c>
      <c r="F9" s="33">
        <f t="shared" si="0"/>
        <v>111</v>
      </c>
      <c r="G9" s="15"/>
      <c r="H9" s="16"/>
      <c r="I9" s="17"/>
      <c r="J9" s="18"/>
    </row>
    <row r="10" spans="2:29" x14ac:dyDescent="0.25">
      <c r="B10" s="7">
        <v>45937</v>
      </c>
      <c r="C10" s="8">
        <v>6</v>
      </c>
      <c r="D10" s="9"/>
      <c r="E10" s="10">
        <v>18.5</v>
      </c>
      <c r="F10" s="33">
        <f t="shared" si="0"/>
        <v>111</v>
      </c>
      <c r="G10" s="15"/>
      <c r="H10" s="16"/>
      <c r="I10" s="17"/>
      <c r="J10" s="18"/>
    </row>
    <row r="11" spans="2:29" x14ac:dyDescent="0.25">
      <c r="B11" s="7">
        <v>45938</v>
      </c>
      <c r="C11" s="8">
        <v>5</v>
      </c>
      <c r="D11" s="9"/>
      <c r="E11" s="10">
        <v>18.5</v>
      </c>
      <c r="F11" s="33">
        <f t="shared" si="0"/>
        <v>92.5</v>
      </c>
      <c r="G11" s="19"/>
      <c r="H11" s="16"/>
      <c r="I11" s="17"/>
      <c r="J11" s="18"/>
    </row>
    <row r="12" spans="2:29" x14ac:dyDescent="0.25">
      <c r="B12" s="7">
        <v>45939</v>
      </c>
      <c r="C12" s="8">
        <v>5</v>
      </c>
      <c r="D12" s="9"/>
      <c r="E12" s="10">
        <v>18.5</v>
      </c>
      <c r="F12" s="33">
        <f t="shared" si="0"/>
        <v>92.5</v>
      </c>
      <c r="G12" s="19"/>
      <c r="H12" s="16"/>
      <c r="I12" s="17"/>
      <c r="J12" s="18"/>
    </row>
    <row r="13" spans="2:29" x14ac:dyDescent="0.25">
      <c r="B13" s="7">
        <v>45940</v>
      </c>
      <c r="C13" s="8">
        <v>4</v>
      </c>
      <c r="D13" s="9"/>
      <c r="E13" s="10">
        <v>18.5</v>
      </c>
      <c r="F13" s="33">
        <f t="shared" si="0"/>
        <v>74</v>
      </c>
      <c r="G13" s="19"/>
      <c r="H13" s="16"/>
      <c r="I13" s="17"/>
      <c r="J13" s="18"/>
    </row>
    <row r="14" spans="2:29" x14ac:dyDescent="0.25">
      <c r="B14" s="7">
        <v>45941</v>
      </c>
      <c r="C14" s="8">
        <v>0</v>
      </c>
      <c r="D14" s="9"/>
      <c r="E14" s="10">
        <v>18.5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>
        <v>7.5</v>
      </c>
      <c r="D15" s="9"/>
      <c r="E15" s="10">
        <v>18.5</v>
      </c>
      <c r="F15" s="33">
        <f t="shared" si="0"/>
        <v>138.75</v>
      </c>
      <c r="G15" s="19"/>
      <c r="H15" s="16"/>
      <c r="I15" s="17"/>
      <c r="J15" s="18"/>
    </row>
    <row r="16" spans="2:29" x14ac:dyDescent="0.25">
      <c r="B16" s="7">
        <v>45943</v>
      </c>
      <c r="C16" s="8">
        <v>2</v>
      </c>
      <c r="D16" s="9"/>
      <c r="E16" s="10">
        <v>18.5</v>
      </c>
      <c r="F16" s="33">
        <f t="shared" si="0"/>
        <v>37</v>
      </c>
      <c r="G16" s="19"/>
      <c r="H16" s="16"/>
      <c r="I16" s="17"/>
      <c r="J16" s="18"/>
    </row>
    <row r="17" spans="2:10" x14ac:dyDescent="0.25">
      <c r="B17" s="7">
        <v>45944</v>
      </c>
      <c r="C17" s="8">
        <v>4</v>
      </c>
      <c r="D17" s="9"/>
      <c r="E17" s="10">
        <v>18.5</v>
      </c>
      <c r="F17" s="33">
        <f t="shared" si="0"/>
        <v>74</v>
      </c>
      <c r="G17" s="19"/>
      <c r="H17" s="16"/>
      <c r="I17" s="17"/>
      <c r="J17" s="18"/>
    </row>
    <row r="18" spans="2:10" x14ac:dyDescent="0.25">
      <c r="B18" s="7">
        <v>45945</v>
      </c>
      <c r="C18" s="8">
        <v>4.5</v>
      </c>
      <c r="D18" s="9"/>
      <c r="E18" s="10">
        <v>18.5</v>
      </c>
      <c r="F18" s="33">
        <f t="shared" si="0"/>
        <v>83.25</v>
      </c>
      <c r="G18" s="19"/>
      <c r="H18" s="16"/>
      <c r="I18" s="17"/>
      <c r="J18" s="18"/>
    </row>
    <row r="19" spans="2:10" x14ac:dyDescent="0.25">
      <c r="B19" s="7">
        <v>45946</v>
      </c>
      <c r="C19" s="8">
        <v>4</v>
      </c>
      <c r="D19" s="9"/>
      <c r="E19" s="10">
        <v>18.5</v>
      </c>
      <c r="F19" s="33">
        <f t="shared" si="0"/>
        <v>74</v>
      </c>
      <c r="G19" s="19"/>
      <c r="H19" s="16"/>
      <c r="I19" s="17"/>
      <c r="J19" s="18"/>
    </row>
    <row r="20" spans="2:10" x14ac:dyDescent="0.25">
      <c r="B20" s="7">
        <v>45947</v>
      </c>
      <c r="C20" s="8">
        <v>0</v>
      </c>
      <c r="D20" s="9"/>
      <c r="E20" s="10">
        <v>18.5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45948</v>
      </c>
      <c r="C21" s="8">
        <v>0</v>
      </c>
      <c r="D21" s="9"/>
      <c r="E21" s="10">
        <v>18.5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45949</v>
      </c>
      <c r="C22" s="8">
        <v>0</v>
      </c>
      <c r="D22" s="9"/>
      <c r="E22" s="10">
        <v>18.5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45950</v>
      </c>
      <c r="C23" s="8">
        <v>0</v>
      </c>
      <c r="D23" s="9"/>
      <c r="E23" s="10">
        <v>18.5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45951</v>
      </c>
      <c r="C24" s="8">
        <v>0</v>
      </c>
      <c r="D24" s="9"/>
      <c r="E24" s="10">
        <v>18.5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45952</v>
      </c>
      <c r="C25" s="8">
        <v>0</v>
      </c>
      <c r="D25" s="9"/>
      <c r="E25" s="10">
        <v>18.5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45953</v>
      </c>
      <c r="C26" s="8">
        <v>0</v>
      </c>
      <c r="D26" s="9"/>
      <c r="E26" s="10">
        <v>18.5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45954</v>
      </c>
      <c r="C27" s="8">
        <v>0</v>
      </c>
      <c r="D27" s="9"/>
      <c r="E27" s="10">
        <v>18.5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45955</v>
      </c>
      <c r="C28" s="8">
        <v>7</v>
      </c>
      <c r="D28" s="9"/>
      <c r="E28" s="10">
        <v>18.5</v>
      </c>
      <c r="F28" s="33">
        <f t="shared" si="0"/>
        <v>129.5</v>
      </c>
      <c r="G28" s="19"/>
      <c r="H28" s="16"/>
      <c r="I28" s="17"/>
      <c r="J28" s="18"/>
    </row>
    <row r="29" spans="2:10" x14ac:dyDescent="0.25">
      <c r="B29" s="7">
        <v>45956</v>
      </c>
      <c r="C29" s="8">
        <v>7</v>
      </c>
      <c r="D29" s="9"/>
      <c r="E29" s="10">
        <v>18.5</v>
      </c>
      <c r="F29" s="33">
        <f t="shared" si="0"/>
        <v>129.5</v>
      </c>
      <c r="G29" s="19"/>
      <c r="H29" s="16"/>
      <c r="I29" s="17"/>
      <c r="J29" s="18"/>
    </row>
    <row r="30" spans="2:10" x14ac:dyDescent="0.25">
      <c r="B30" s="7">
        <v>45957</v>
      </c>
      <c r="C30" s="8">
        <v>7</v>
      </c>
      <c r="D30" s="9"/>
      <c r="E30" s="10">
        <v>18.5</v>
      </c>
      <c r="F30" s="33">
        <f t="shared" si="0"/>
        <v>129.5</v>
      </c>
      <c r="G30" s="19"/>
      <c r="H30" s="16"/>
      <c r="I30" s="17"/>
      <c r="J30" s="18"/>
    </row>
    <row r="31" spans="2:10" x14ac:dyDescent="0.25">
      <c r="B31" s="7">
        <v>45958</v>
      </c>
      <c r="C31" s="8">
        <v>7</v>
      </c>
      <c r="D31" s="9"/>
      <c r="E31" s="10">
        <v>18.5</v>
      </c>
      <c r="F31" s="33">
        <f t="shared" si="0"/>
        <v>129.5</v>
      </c>
      <c r="G31" s="19"/>
      <c r="H31" s="16"/>
      <c r="I31" s="17"/>
      <c r="J31" s="18"/>
    </row>
    <row r="32" spans="2:10" x14ac:dyDescent="0.25">
      <c r="B32" s="7">
        <v>45959</v>
      </c>
      <c r="C32" s="8">
        <v>4.5</v>
      </c>
      <c r="D32" s="9"/>
      <c r="E32" s="10">
        <v>18.5</v>
      </c>
      <c r="F32" s="33">
        <f t="shared" si="0"/>
        <v>83.25</v>
      </c>
      <c r="G32" s="19"/>
      <c r="H32" s="16"/>
      <c r="I32" s="17"/>
      <c r="J32" s="18"/>
    </row>
    <row r="33" spans="2:12" x14ac:dyDescent="0.25">
      <c r="B33" s="7">
        <v>45960</v>
      </c>
      <c r="C33" s="8">
        <v>6</v>
      </c>
      <c r="D33" s="9"/>
      <c r="E33" s="10">
        <v>18.5</v>
      </c>
      <c r="F33" s="33">
        <f t="shared" si="0"/>
        <v>111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6</v>
      </c>
      <c r="D34" s="48"/>
      <c r="E34" s="10">
        <v>18.5</v>
      </c>
      <c r="F34" s="49">
        <f t="shared" si="0"/>
        <v>111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124.5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78432.552547500032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2303.25</v>
      </c>
      <c r="L36" s="31">
        <f>J36-J4-J5-J6</f>
        <v>2233.6616024999998</v>
      </c>
    </row>
    <row r="37" spans="2:12" x14ac:dyDescent="0.25">
      <c r="B37" s="26" t="s">
        <v>14</v>
      </c>
      <c r="C37" s="30">
        <f>C35</f>
        <v>124.5</v>
      </c>
      <c r="D37" s="9">
        <f>D35/1.03</f>
        <v>0</v>
      </c>
      <c r="E37" s="10"/>
      <c r="F37" s="33">
        <f>SUM(F4:F36)</f>
        <v>2303.25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-76129.302547500032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8</v>
      </c>
      <c r="D4" s="9"/>
      <c r="E4" s="10">
        <v>19</v>
      </c>
      <c r="F4" s="33">
        <f>E4*C4</f>
        <v>152</v>
      </c>
      <c r="G4" s="11"/>
      <c r="H4" s="12" t="s">
        <v>6</v>
      </c>
      <c r="I4" s="13">
        <v>0.01</v>
      </c>
      <c r="J4" s="14">
        <f>(F36+F37)*I4</f>
        <v>29.64</v>
      </c>
    </row>
    <row r="5" spans="2:29" x14ac:dyDescent="0.25">
      <c r="B5" s="7">
        <v>45963</v>
      </c>
      <c r="C5" s="8">
        <v>6.5</v>
      </c>
      <c r="D5" s="9"/>
      <c r="E5" s="10">
        <v>19</v>
      </c>
      <c r="F5" s="33">
        <f t="shared" ref="F5:F34" si="0">E5*C5</f>
        <v>123.5</v>
      </c>
      <c r="G5" s="11"/>
      <c r="H5" s="12" t="s">
        <v>7</v>
      </c>
      <c r="I5" s="13">
        <v>1E-3</v>
      </c>
      <c r="J5" s="14">
        <f>(F36+F37-J4-J6)*I5</f>
        <v>2.8766400000000005</v>
      </c>
    </row>
    <row r="6" spans="2:29" x14ac:dyDescent="0.25">
      <c r="B6" s="7">
        <v>45964</v>
      </c>
      <c r="C6" s="8">
        <v>4.5</v>
      </c>
      <c r="D6" s="9"/>
      <c r="E6" s="10">
        <v>19</v>
      </c>
      <c r="F6" s="33">
        <f t="shared" si="0"/>
        <v>85.5</v>
      </c>
      <c r="G6" s="11"/>
      <c r="H6" s="12" t="s">
        <v>8</v>
      </c>
      <c r="I6" s="13"/>
      <c r="J6" s="14">
        <v>57.72</v>
      </c>
    </row>
    <row r="7" spans="2:29" x14ac:dyDescent="0.25">
      <c r="B7" s="7">
        <v>45965</v>
      </c>
      <c r="C7" s="8">
        <v>6</v>
      </c>
      <c r="D7" s="9"/>
      <c r="E7" s="10">
        <v>19</v>
      </c>
      <c r="F7" s="33">
        <f t="shared" si="0"/>
        <v>114</v>
      </c>
      <c r="G7" s="11"/>
      <c r="H7" s="12" t="s">
        <v>9</v>
      </c>
      <c r="I7" s="13"/>
      <c r="J7" s="14">
        <f>'EKİM 2025'!J39*-1</f>
        <v>76129.302547500032</v>
      </c>
    </row>
    <row r="8" spans="2:29" x14ac:dyDescent="0.25">
      <c r="B8" s="7">
        <v>45966</v>
      </c>
      <c r="C8" s="8">
        <v>4.5</v>
      </c>
      <c r="D8" s="9"/>
      <c r="E8" s="10">
        <v>19</v>
      </c>
      <c r="F8" s="33">
        <f t="shared" si="0"/>
        <v>85.5</v>
      </c>
      <c r="G8" s="15"/>
      <c r="H8" s="16"/>
      <c r="I8" s="17"/>
      <c r="J8" s="18"/>
    </row>
    <row r="9" spans="2:29" x14ac:dyDescent="0.25">
      <c r="B9" s="7">
        <v>45967</v>
      </c>
      <c r="C9" s="8">
        <v>5</v>
      </c>
      <c r="D9" s="9"/>
      <c r="E9" s="10">
        <v>19</v>
      </c>
      <c r="F9" s="33">
        <f t="shared" si="0"/>
        <v>95</v>
      </c>
      <c r="G9" s="15"/>
      <c r="H9" s="16"/>
      <c r="I9" s="17"/>
      <c r="J9" s="18"/>
    </row>
    <row r="10" spans="2:29" x14ac:dyDescent="0.25">
      <c r="B10" s="7">
        <v>45968</v>
      </c>
      <c r="C10" s="8">
        <v>5.5</v>
      </c>
      <c r="D10" s="9"/>
      <c r="E10" s="10">
        <v>19</v>
      </c>
      <c r="F10" s="33">
        <f t="shared" si="0"/>
        <v>104.5</v>
      </c>
      <c r="G10" s="15"/>
      <c r="H10" s="16"/>
      <c r="I10" s="17"/>
      <c r="J10" s="18"/>
    </row>
    <row r="11" spans="2:29" x14ac:dyDescent="0.25">
      <c r="B11" s="7">
        <v>45969</v>
      </c>
      <c r="C11" s="8">
        <v>4.5</v>
      </c>
      <c r="D11" s="9"/>
      <c r="E11" s="10">
        <v>19</v>
      </c>
      <c r="F11" s="33">
        <f t="shared" si="0"/>
        <v>85.5</v>
      </c>
      <c r="G11" s="19"/>
      <c r="H11" s="16"/>
      <c r="I11" s="17"/>
      <c r="J11" s="18"/>
    </row>
    <row r="12" spans="2:29" x14ac:dyDescent="0.25">
      <c r="B12" s="7">
        <v>45970</v>
      </c>
      <c r="C12" s="8">
        <v>5.5</v>
      </c>
      <c r="D12" s="9"/>
      <c r="E12" s="10">
        <v>19</v>
      </c>
      <c r="F12" s="33">
        <f t="shared" si="0"/>
        <v>104.5</v>
      </c>
      <c r="G12" s="19"/>
      <c r="H12" s="16"/>
      <c r="I12" s="17"/>
      <c r="J12" s="18"/>
    </row>
    <row r="13" spans="2:29" x14ac:dyDescent="0.25">
      <c r="B13" s="7">
        <v>45971</v>
      </c>
      <c r="C13" s="8">
        <v>4.5</v>
      </c>
      <c r="D13" s="9"/>
      <c r="E13" s="10">
        <v>19</v>
      </c>
      <c r="F13" s="33">
        <f t="shared" si="0"/>
        <v>85.5</v>
      </c>
      <c r="G13" s="19"/>
      <c r="H13" s="16"/>
      <c r="I13" s="17"/>
      <c r="J13" s="18"/>
    </row>
    <row r="14" spans="2:29" x14ac:dyDescent="0.25">
      <c r="B14" s="7">
        <v>45972</v>
      </c>
      <c r="C14" s="8">
        <v>4</v>
      </c>
      <c r="D14" s="9"/>
      <c r="E14" s="10">
        <v>19</v>
      </c>
      <c r="F14" s="33">
        <f t="shared" si="0"/>
        <v>76</v>
      </c>
      <c r="G14" s="19"/>
      <c r="H14" s="16"/>
      <c r="I14" s="17"/>
      <c r="J14" s="18"/>
    </row>
    <row r="15" spans="2:29" x14ac:dyDescent="0.25">
      <c r="B15" s="7">
        <v>45973</v>
      </c>
      <c r="C15" s="8">
        <v>4</v>
      </c>
      <c r="D15" s="9"/>
      <c r="E15" s="10">
        <v>19</v>
      </c>
      <c r="F15" s="33">
        <f t="shared" si="0"/>
        <v>76</v>
      </c>
      <c r="G15" s="19"/>
      <c r="H15" s="16"/>
      <c r="I15" s="17"/>
      <c r="J15" s="18"/>
    </row>
    <row r="16" spans="2:29" x14ac:dyDescent="0.25">
      <c r="B16" s="7">
        <v>45974</v>
      </c>
      <c r="C16" s="8">
        <v>4</v>
      </c>
      <c r="D16" s="9"/>
      <c r="E16" s="10">
        <v>19</v>
      </c>
      <c r="F16" s="33">
        <f t="shared" si="0"/>
        <v>76</v>
      </c>
      <c r="G16" s="19"/>
      <c r="H16" s="16"/>
      <c r="I16" s="17"/>
      <c r="J16" s="18"/>
    </row>
    <row r="17" spans="2:10" x14ac:dyDescent="0.25">
      <c r="B17" s="7">
        <v>45975</v>
      </c>
      <c r="C17" s="8">
        <v>4.5</v>
      </c>
      <c r="D17" s="9"/>
      <c r="E17" s="10">
        <v>19</v>
      </c>
      <c r="F17" s="33">
        <f t="shared" si="0"/>
        <v>85.5</v>
      </c>
      <c r="G17" s="19"/>
      <c r="H17" s="16"/>
      <c r="I17" s="17"/>
      <c r="J17" s="18"/>
    </row>
    <row r="18" spans="2:10" x14ac:dyDescent="0.25">
      <c r="B18" s="7">
        <v>45976</v>
      </c>
      <c r="C18" s="8">
        <v>4</v>
      </c>
      <c r="D18" s="9"/>
      <c r="E18" s="10">
        <v>19</v>
      </c>
      <c r="F18" s="33">
        <f t="shared" si="0"/>
        <v>76</v>
      </c>
      <c r="G18" s="19"/>
      <c r="H18" s="16"/>
      <c r="I18" s="17"/>
      <c r="J18" s="18"/>
    </row>
    <row r="19" spans="2:10" x14ac:dyDescent="0.25">
      <c r="B19" s="7">
        <v>45977</v>
      </c>
      <c r="C19" s="8">
        <v>5</v>
      </c>
      <c r="D19" s="9"/>
      <c r="E19" s="10">
        <v>19</v>
      </c>
      <c r="F19" s="33">
        <f t="shared" si="0"/>
        <v>95</v>
      </c>
      <c r="G19" s="19"/>
      <c r="H19" s="16"/>
      <c r="I19" s="17"/>
      <c r="J19" s="18"/>
    </row>
    <row r="20" spans="2:10" x14ac:dyDescent="0.25">
      <c r="B20" s="7">
        <v>45978</v>
      </c>
      <c r="C20" s="8">
        <v>4</v>
      </c>
      <c r="D20" s="9"/>
      <c r="E20" s="10">
        <v>19</v>
      </c>
      <c r="F20" s="33">
        <f t="shared" si="0"/>
        <v>76</v>
      </c>
      <c r="G20" s="19"/>
      <c r="H20" s="16"/>
      <c r="I20" s="17"/>
      <c r="J20" s="18"/>
    </row>
    <row r="21" spans="2:10" x14ac:dyDescent="0.25">
      <c r="B21" s="7">
        <v>45979</v>
      </c>
      <c r="C21" s="8">
        <v>4.5</v>
      </c>
      <c r="D21" s="9"/>
      <c r="E21" s="10">
        <v>19</v>
      </c>
      <c r="F21" s="33">
        <f t="shared" si="0"/>
        <v>85.5</v>
      </c>
      <c r="G21" s="19"/>
      <c r="H21" s="16"/>
      <c r="I21" s="17"/>
      <c r="J21" s="18"/>
    </row>
    <row r="22" spans="2:10" x14ac:dyDescent="0.25">
      <c r="B22" s="7">
        <v>45980</v>
      </c>
      <c r="C22" s="8">
        <v>4</v>
      </c>
      <c r="D22" s="9"/>
      <c r="E22" s="10">
        <v>19</v>
      </c>
      <c r="F22" s="33">
        <f t="shared" si="0"/>
        <v>76</v>
      </c>
      <c r="G22" s="19"/>
      <c r="H22" s="16"/>
      <c r="I22" s="17"/>
      <c r="J22" s="18"/>
    </row>
    <row r="23" spans="2:10" x14ac:dyDescent="0.25">
      <c r="B23" s="7">
        <v>45981</v>
      </c>
      <c r="C23" s="8">
        <v>4</v>
      </c>
      <c r="D23" s="9"/>
      <c r="E23" s="10">
        <v>19</v>
      </c>
      <c r="F23" s="33">
        <f t="shared" si="0"/>
        <v>76</v>
      </c>
      <c r="G23" s="19"/>
      <c r="H23" s="16"/>
      <c r="I23" s="17"/>
      <c r="J23" s="18"/>
    </row>
    <row r="24" spans="2:10" x14ac:dyDescent="0.25">
      <c r="B24" s="7">
        <v>45982</v>
      </c>
      <c r="C24" s="8">
        <v>5.5</v>
      </c>
      <c r="D24" s="9"/>
      <c r="E24" s="10">
        <v>19</v>
      </c>
      <c r="F24" s="33">
        <f t="shared" si="0"/>
        <v>104.5</v>
      </c>
      <c r="G24" s="19"/>
      <c r="H24" s="16"/>
      <c r="I24" s="17"/>
      <c r="J24" s="18"/>
    </row>
    <row r="25" spans="2:10" x14ac:dyDescent="0.25">
      <c r="B25" s="7">
        <v>45983</v>
      </c>
      <c r="C25" s="8">
        <v>6</v>
      </c>
      <c r="D25" s="9"/>
      <c r="E25" s="10">
        <v>19</v>
      </c>
      <c r="F25" s="33">
        <f t="shared" si="0"/>
        <v>114</v>
      </c>
      <c r="G25" s="19"/>
      <c r="H25" s="16"/>
      <c r="I25" s="17"/>
      <c r="J25" s="18"/>
    </row>
    <row r="26" spans="2:10" x14ac:dyDescent="0.25">
      <c r="B26" s="7">
        <v>45984</v>
      </c>
      <c r="C26" s="8">
        <v>6.5</v>
      </c>
      <c r="D26" s="9"/>
      <c r="E26" s="10">
        <v>19</v>
      </c>
      <c r="F26" s="33">
        <f t="shared" si="0"/>
        <v>123.5</v>
      </c>
      <c r="G26" s="19"/>
      <c r="H26" s="16"/>
      <c r="I26" s="17"/>
      <c r="J26" s="18"/>
    </row>
    <row r="27" spans="2:10" x14ac:dyDescent="0.25">
      <c r="B27" s="7">
        <v>45985</v>
      </c>
      <c r="C27" s="8">
        <v>5.5</v>
      </c>
      <c r="D27" s="9"/>
      <c r="E27" s="10">
        <v>19</v>
      </c>
      <c r="F27" s="33">
        <f t="shared" si="0"/>
        <v>104.5</v>
      </c>
      <c r="G27" s="19"/>
      <c r="H27" s="16"/>
      <c r="I27" s="17"/>
      <c r="J27" s="18"/>
    </row>
    <row r="28" spans="2:10" x14ac:dyDescent="0.25">
      <c r="B28" s="7">
        <v>45986</v>
      </c>
      <c r="C28" s="8">
        <v>6</v>
      </c>
      <c r="D28" s="9"/>
      <c r="E28" s="10">
        <v>19</v>
      </c>
      <c r="F28" s="33">
        <f t="shared" si="0"/>
        <v>114</v>
      </c>
      <c r="G28" s="19"/>
      <c r="H28" s="16"/>
      <c r="I28" s="17"/>
      <c r="J28" s="18"/>
    </row>
    <row r="29" spans="2:10" x14ac:dyDescent="0.25">
      <c r="B29" s="7">
        <v>45987</v>
      </c>
      <c r="C29" s="8">
        <v>7</v>
      </c>
      <c r="D29" s="9"/>
      <c r="E29" s="10">
        <v>19</v>
      </c>
      <c r="F29" s="33">
        <f t="shared" si="0"/>
        <v>133</v>
      </c>
      <c r="G29" s="19"/>
      <c r="H29" s="16"/>
      <c r="I29" s="17"/>
      <c r="J29" s="18"/>
    </row>
    <row r="30" spans="2:10" x14ac:dyDescent="0.25">
      <c r="B30" s="7">
        <v>45988</v>
      </c>
      <c r="C30" s="8">
        <v>8.5</v>
      </c>
      <c r="D30" s="9"/>
      <c r="E30" s="10">
        <v>19</v>
      </c>
      <c r="F30" s="33">
        <f t="shared" si="0"/>
        <v>161.5</v>
      </c>
      <c r="G30" s="19"/>
      <c r="H30" s="16"/>
      <c r="I30" s="17"/>
      <c r="J30" s="18"/>
    </row>
    <row r="31" spans="2:10" x14ac:dyDescent="0.25">
      <c r="B31" s="7">
        <v>45989</v>
      </c>
      <c r="C31" s="8">
        <v>7</v>
      </c>
      <c r="D31" s="9"/>
      <c r="E31" s="10">
        <v>19</v>
      </c>
      <c r="F31" s="33">
        <f t="shared" si="0"/>
        <v>133</v>
      </c>
      <c r="G31" s="19"/>
      <c r="H31" s="16"/>
      <c r="I31" s="17"/>
      <c r="J31" s="18"/>
    </row>
    <row r="32" spans="2:10" x14ac:dyDescent="0.25">
      <c r="B32" s="7">
        <v>45990</v>
      </c>
      <c r="C32" s="8">
        <v>4</v>
      </c>
      <c r="D32" s="9"/>
      <c r="E32" s="10">
        <v>19</v>
      </c>
      <c r="F32" s="33">
        <f t="shared" si="0"/>
        <v>76</v>
      </c>
      <c r="G32" s="19"/>
      <c r="H32" s="16"/>
      <c r="I32" s="17"/>
      <c r="J32" s="18"/>
    </row>
    <row r="33" spans="2:12" x14ac:dyDescent="0.25">
      <c r="B33" s="7">
        <v>45991</v>
      </c>
      <c r="C33" s="8">
        <v>3.5</v>
      </c>
      <c r="D33" s="9"/>
      <c r="E33" s="10">
        <v>19</v>
      </c>
      <c r="F33" s="33">
        <f t="shared" si="0"/>
        <v>66.5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156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76219.539187500035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2964</v>
      </c>
      <c r="L36" s="31">
        <f>J36-J4-J5-J6</f>
        <v>2873.7633600000004</v>
      </c>
    </row>
    <row r="37" spans="2:12" x14ac:dyDescent="0.25">
      <c r="B37" s="26" t="s">
        <v>14</v>
      </c>
      <c r="C37" s="30">
        <f>C35</f>
        <v>156</v>
      </c>
      <c r="D37" s="9">
        <f>D35/1.03</f>
        <v>0</v>
      </c>
      <c r="E37" s="10"/>
      <c r="F37" s="33">
        <f>SUM(F4:F36)</f>
        <v>2964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-73255.539187500035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I13" sqref="I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6.14062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>
        <v>19.600000000000001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3.5280000000000009</v>
      </c>
    </row>
    <row r="5" spans="2:29" x14ac:dyDescent="0.25">
      <c r="B5" s="7">
        <v>45993</v>
      </c>
      <c r="C5" s="8"/>
      <c r="D5" s="9"/>
      <c r="E5" s="10">
        <v>19.600000000000001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0.34243200000000007</v>
      </c>
    </row>
    <row r="6" spans="2:29" x14ac:dyDescent="0.25">
      <c r="B6" s="7">
        <v>45994</v>
      </c>
      <c r="C6" s="8"/>
      <c r="D6" s="9"/>
      <c r="E6" s="10">
        <v>19.600000000000001</v>
      </c>
      <c r="F6" s="33">
        <f t="shared" si="0"/>
        <v>0</v>
      </c>
      <c r="G6" s="11"/>
      <c r="H6" s="12" t="s">
        <v>8</v>
      </c>
      <c r="I6" s="13"/>
      <c r="J6" s="14">
        <v>6.84</v>
      </c>
    </row>
    <row r="7" spans="2:29" x14ac:dyDescent="0.25">
      <c r="B7" s="7">
        <v>45995</v>
      </c>
      <c r="C7" s="8"/>
      <c r="D7" s="9"/>
      <c r="E7" s="10">
        <v>19.600000000000001</v>
      </c>
      <c r="F7" s="33">
        <f t="shared" si="0"/>
        <v>0</v>
      </c>
      <c r="G7" s="11"/>
      <c r="H7" s="12" t="s">
        <v>9</v>
      </c>
      <c r="I7" s="13"/>
      <c r="J7" s="14">
        <f>'KASIM 2025'!J39*-1</f>
        <v>73255.539187500035</v>
      </c>
    </row>
    <row r="8" spans="2:29" x14ac:dyDescent="0.25">
      <c r="B8" s="7">
        <v>45996</v>
      </c>
      <c r="C8" s="8"/>
      <c r="D8" s="9"/>
      <c r="E8" s="10">
        <v>19.600000000000001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>
        <v>19.600000000000001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>
        <v>19.600000000000001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>
        <v>19.600000000000001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>
        <v>19.600000000000001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>
        <v>19.600000000000001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>
        <v>19.600000000000001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>
        <v>19.600000000000001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>
        <v>19.600000000000001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>
        <v>19.600000000000001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>
        <v>19.600000000000001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>
        <v>19.600000000000001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>
        <v>19.600000000000001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>
        <v>19.600000000000001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>
        <v>19.600000000000001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>
        <v>19.600000000000001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>
        <v>19.600000000000001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>
        <v>19.600000000000001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>
        <v>19.600000000000001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>
        <v>19.600000000000001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>
        <v>19.600000000000001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>
        <v>19.600000000000001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>
        <v>4.5</v>
      </c>
      <c r="D30" s="9"/>
      <c r="E30" s="10">
        <v>19.600000000000001</v>
      </c>
      <c r="F30" s="33">
        <f t="shared" si="0"/>
        <v>88.2</v>
      </c>
      <c r="G30" s="19"/>
      <c r="H30" s="16"/>
      <c r="I30" s="17"/>
      <c r="J30" s="18"/>
    </row>
    <row r="31" spans="2:10" x14ac:dyDescent="0.25">
      <c r="B31" s="7">
        <v>46019</v>
      </c>
      <c r="C31" s="8">
        <v>3.5</v>
      </c>
      <c r="D31" s="9"/>
      <c r="E31" s="10">
        <v>19.600000000000001</v>
      </c>
      <c r="F31" s="33">
        <f t="shared" si="0"/>
        <v>68.600000000000009</v>
      </c>
      <c r="G31" s="19"/>
      <c r="H31" s="16"/>
      <c r="I31" s="17"/>
      <c r="J31" s="18"/>
    </row>
    <row r="32" spans="2:10" x14ac:dyDescent="0.25">
      <c r="B32" s="7">
        <v>46020</v>
      </c>
      <c r="C32" s="8">
        <v>3</v>
      </c>
      <c r="D32" s="9"/>
      <c r="E32" s="10">
        <v>19.600000000000001</v>
      </c>
      <c r="F32" s="33">
        <f t="shared" si="0"/>
        <v>58.800000000000004</v>
      </c>
      <c r="G32" s="19"/>
      <c r="H32" s="16"/>
      <c r="I32" s="17"/>
      <c r="J32" s="18"/>
    </row>
    <row r="33" spans="2:12" x14ac:dyDescent="0.25">
      <c r="B33" s="7">
        <v>46021</v>
      </c>
      <c r="C33" s="8">
        <v>3.5</v>
      </c>
      <c r="D33" s="9"/>
      <c r="E33" s="10">
        <v>19.600000000000001</v>
      </c>
      <c r="F33" s="33">
        <f t="shared" si="0"/>
        <v>68.600000000000009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3.5</v>
      </c>
      <c r="D34" s="48"/>
      <c r="E34" s="10">
        <v>19.600000000000001</v>
      </c>
      <c r="F34" s="49">
        <f t="shared" si="0"/>
        <v>68.600000000000009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18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73266.249619500042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352.80000000000007</v>
      </c>
      <c r="L36" s="31">
        <f>J36-J4-J5-J6</f>
        <v>342.0895680000001</v>
      </c>
    </row>
    <row r="37" spans="2:12" x14ac:dyDescent="0.25">
      <c r="B37" s="26" t="s">
        <v>14</v>
      </c>
      <c r="C37" s="30">
        <f>C35</f>
        <v>18</v>
      </c>
      <c r="D37" s="9">
        <f>D35/1.03</f>
        <v>0</v>
      </c>
      <c r="E37" s="10"/>
      <c r="F37" s="33">
        <f>SUM(F4:F36)</f>
        <v>352.80000000000007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-72913.449619500039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9F1612-0D9A-4FFD-B702-92C94462717C}">
  <dimension ref="B1:AC43"/>
  <sheetViews>
    <sheetView zoomScale="85" zoomScaleNormal="85" workbookViewId="0">
      <selection activeCell="E28" sqref="E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3.5</v>
      </c>
      <c r="D4" s="9"/>
      <c r="E4" s="10">
        <v>20.25</v>
      </c>
      <c r="F4" s="33">
        <f>E4*C4</f>
        <v>70.875</v>
      </c>
      <c r="G4" s="11"/>
      <c r="H4" s="12" t="s">
        <v>6</v>
      </c>
      <c r="I4" s="13">
        <v>0.01</v>
      </c>
      <c r="J4" s="14">
        <f>(F36+F37)*I4</f>
        <v>28.057500000000001</v>
      </c>
    </row>
    <row r="5" spans="2:29" x14ac:dyDescent="0.25">
      <c r="B5" s="7">
        <v>46024</v>
      </c>
      <c r="C5" s="8">
        <v>4</v>
      </c>
      <c r="D5" s="9"/>
      <c r="E5" s="10">
        <v>20.25</v>
      </c>
      <c r="F5" s="33">
        <f t="shared" ref="F5:F34" si="0">E5*C5</f>
        <v>81</v>
      </c>
      <c r="G5" s="11"/>
      <c r="H5" s="12" t="s">
        <v>7</v>
      </c>
      <c r="I5" s="13">
        <v>1E-3</v>
      </c>
      <c r="J5" s="14">
        <f>(F36+F37-J4-J6)*I5</f>
        <v>2.7265325000000002</v>
      </c>
    </row>
    <row r="6" spans="2:29" x14ac:dyDescent="0.25">
      <c r="B6" s="7">
        <v>46025</v>
      </c>
      <c r="C6" s="8">
        <v>4.5</v>
      </c>
      <c r="D6" s="9"/>
      <c r="E6" s="10">
        <v>20.25</v>
      </c>
      <c r="F6" s="33">
        <f t="shared" si="0"/>
        <v>91.125</v>
      </c>
      <c r="G6" s="11"/>
      <c r="H6" s="12" t="s">
        <v>8</v>
      </c>
      <c r="I6" s="13"/>
      <c r="J6" s="14">
        <v>51.16</v>
      </c>
    </row>
    <row r="7" spans="2:29" x14ac:dyDescent="0.25">
      <c r="B7" s="7">
        <v>46026</v>
      </c>
      <c r="C7" s="8">
        <v>3.5</v>
      </c>
      <c r="D7" s="9"/>
      <c r="E7" s="10">
        <v>20.25</v>
      </c>
      <c r="F7" s="33">
        <f t="shared" si="0"/>
        <v>70.875</v>
      </c>
      <c r="G7" s="11"/>
      <c r="H7" s="12" t="s">
        <v>9</v>
      </c>
      <c r="I7" s="13"/>
      <c r="J7" s="14">
        <f>'ARALIK 2025'!J39*-1</f>
        <v>72913.449619500039</v>
      </c>
    </row>
    <row r="8" spans="2:29" x14ac:dyDescent="0.25">
      <c r="B8" s="7">
        <v>46027</v>
      </c>
      <c r="C8" s="8">
        <v>4.5</v>
      </c>
      <c r="D8" s="9"/>
      <c r="E8" s="10">
        <v>20.25</v>
      </c>
      <c r="F8" s="33">
        <f t="shared" si="0"/>
        <v>91.125</v>
      </c>
      <c r="G8" s="15"/>
      <c r="H8" s="16"/>
      <c r="I8" s="17"/>
      <c r="J8" s="18"/>
    </row>
    <row r="9" spans="2:29" x14ac:dyDescent="0.25">
      <c r="B9" s="7">
        <v>46028</v>
      </c>
      <c r="C9" s="8">
        <v>4</v>
      </c>
      <c r="D9" s="9"/>
      <c r="E9" s="10">
        <v>20.25</v>
      </c>
      <c r="F9" s="33">
        <f t="shared" si="0"/>
        <v>81</v>
      </c>
      <c r="G9" s="15"/>
      <c r="H9" s="16"/>
      <c r="I9" s="17"/>
      <c r="J9" s="18"/>
    </row>
    <row r="10" spans="2:29" x14ac:dyDescent="0.25">
      <c r="B10" s="7">
        <v>46029</v>
      </c>
      <c r="C10" s="8">
        <v>4</v>
      </c>
      <c r="D10" s="9"/>
      <c r="E10" s="10">
        <v>20.25</v>
      </c>
      <c r="F10" s="33">
        <f t="shared" si="0"/>
        <v>81</v>
      </c>
      <c r="G10" s="15"/>
      <c r="H10" s="16"/>
      <c r="I10" s="17"/>
      <c r="J10" s="18"/>
    </row>
    <row r="11" spans="2:29" x14ac:dyDescent="0.25">
      <c r="B11" s="7">
        <v>46030</v>
      </c>
      <c r="C11" s="8">
        <v>4.5</v>
      </c>
      <c r="D11" s="9"/>
      <c r="E11" s="10">
        <v>20.25</v>
      </c>
      <c r="F11" s="33">
        <f t="shared" si="0"/>
        <v>91.125</v>
      </c>
      <c r="G11" s="19"/>
      <c r="H11" s="16"/>
      <c r="I11" s="17"/>
      <c r="J11" s="18"/>
    </row>
    <row r="12" spans="2:29" x14ac:dyDescent="0.25">
      <c r="B12" s="7">
        <v>46031</v>
      </c>
      <c r="C12" s="8">
        <v>4.5</v>
      </c>
      <c r="D12" s="9"/>
      <c r="E12" s="10">
        <v>20.25</v>
      </c>
      <c r="F12" s="33">
        <f t="shared" si="0"/>
        <v>91.125</v>
      </c>
      <c r="G12" s="19"/>
      <c r="H12" s="16"/>
      <c r="I12" s="17"/>
      <c r="J12" s="18"/>
    </row>
    <row r="13" spans="2:29" x14ac:dyDescent="0.25">
      <c r="B13" s="7">
        <v>46032</v>
      </c>
      <c r="C13" s="8">
        <v>4.5</v>
      </c>
      <c r="D13" s="9"/>
      <c r="E13" s="10">
        <v>20.25</v>
      </c>
      <c r="F13" s="33">
        <f t="shared" si="0"/>
        <v>91.125</v>
      </c>
      <c r="G13" s="19"/>
      <c r="H13" s="16"/>
      <c r="I13" s="17"/>
      <c r="J13" s="18"/>
    </row>
    <row r="14" spans="2:29" x14ac:dyDescent="0.25">
      <c r="B14" s="7">
        <v>46033</v>
      </c>
      <c r="C14" s="8">
        <v>5</v>
      </c>
      <c r="D14" s="9"/>
      <c r="E14" s="10">
        <v>20.25</v>
      </c>
      <c r="F14" s="33">
        <f t="shared" si="0"/>
        <v>101.25</v>
      </c>
      <c r="G14" s="19"/>
      <c r="H14" s="16"/>
      <c r="I14" s="17"/>
      <c r="J14" s="18"/>
    </row>
    <row r="15" spans="2:29" x14ac:dyDescent="0.25">
      <c r="B15" s="7">
        <v>46034</v>
      </c>
      <c r="C15" s="8">
        <v>5</v>
      </c>
      <c r="D15" s="9"/>
      <c r="E15" s="10">
        <v>20.25</v>
      </c>
      <c r="F15" s="33">
        <f t="shared" si="0"/>
        <v>101.25</v>
      </c>
      <c r="G15" s="19"/>
      <c r="H15" s="16"/>
      <c r="I15" s="17"/>
      <c r="J15" s="18"/>
    </row>
    <row r="16" spans="2:29" x14ac:dyDescent="0.25">
      <c r="B16" s="7">
        <v>46035</v>
      </c>
      <c r="C16" s="8">
        <v>4</v>
      </c>
      <c r="D16" s="9"/>
      <c r="E16" s="10">
        <v>20.25</v>
      </c>
      <c r="F16" s="33">
        <f t="shared" si="0"/>
        <v>81</v>
      </c>
      <c r="G16" s="19"/>
      <c r="H16" s="16"/>
      <c r="I16" s="17"/>
      <c r="J16" s="18"/>
    </row>
    <row r="17" spans="2:10" x14ac:dyDescent="0.25">
      <c r="B17" s="7">
        <v>46036</v>
      </c>
      <c r="C17" s="8">
        <v>4.5</v>
      </c>
      <c r="D17" s="9"/>
      <c r="E17" s="10">
        <v>20.25</v>
      </c>
      <c r="F17" s="33">
        <f t="shared" si="0"/>
        <v>91.125</v>
      </c>
      <c r="G17" s="19"/>
      <c r="H17" s="16"/>
      <c r="I17" s="17"/>
      <c r="J17" s="18"/>
    </row>
    <row r="18" spans="2:10" x14ac:dyDescent="0.25">
      <c r="B18" s="7">
        <v>46037</v>
      </c>
      <c r="C18" s="8">
        <v>3.5</v>
      </c>
      <c r="D18" s="9"/>
      <c r="E18" s="10">
        <v>20.25</v>
      </c>
      <c r="F18" s="33">
        <f t="shared" si="0"/>
        <v>70.875</v>
      </c>
      <c r="G18" s="19"/>
      <c r="H18" s="16"/>
      <c r="I18" s="17"/>
      <c r="J18" s="18"/>
    </row>
    <row r="19" spans="2:10" x14ac:dyDescent="0.25">
      <c r="B19" s="7">
        <v>46038</v>
      </c>
      <c r="C19" s="8">
        <v>3</v>
      </c>
      <c r="D19" s="9"/>
      <c r="E19" s="10">
        <v>20.25</v>
      </c>
      <c r="F19" s="33">
        <f t="shared" si="0"/>
        <v>60.75</v>
      </c>
      <c r="G19" s="19"/>
      <c r="H19" s="16"/>
      <c r="I19" s="17"/>
      <c r="J19" s="18"/>
    </row>
    <row r="20" spans="2:10" x14ac:dyDescent="0.25">
      <c r="B20" s="7">
        <v>46039</v>
      </c>
      <c r="C20" s="8">
        <v>4</v>
      </c>
      <c r="D20" s="9"/>
      <c r="E20" s="10">
        <v>20.25</v>
      </c>
      <c r="F20" s="33">
        <f t="shared" si="0"/>
        <v>81</v>
      </c>
      <c r="G20" s="19"/>
      <c r="H20" s="16"/>
      <c r="I20" s="17"/>
      <c r="J20" s="18"/>
    </row>
    <row r="21" spans="2:10" x14ac:dyDescent="0.25">
      <c r="B21" s="7">
        <v>46040</v>
      </c>
      <c r="C21" s="8">
        <v>4</v>
      </c>
      <c r="D21" s="9"/>
      <c r="E21" s="10">
        <v>20.25</v>
      </c>
      <c r="F21" s="33">
        <f t="shared" si="0"/>
        <v>81</v>
      </c>
      <c r="G21" s="19"/>
      <c r="H21" s="16"/>
      <c r="I21" s="17"/>
      <c r="J21" s="18"/>
    </row>
    <row r="22" spans="2:10" x14ac:dyDescent="0.25">
      <c r="B22" s="7">
        <v>46041</v>
      </c>
      <c r="C22" s="8">
        <v>4</v>
      </c>
      <c r="D22" s="9"/>
      <c r="E22" s="10">
        <v>20.25</v>
      </c>
      <c r="F22" s="33">
        <f t="shared" si="0"/>
        <v>81</v>
      </c>
      <c r="G22" s="19"/>
      <c r="H22" s="16"/>
      <c r="I22" s="17"/>
      <c r="J22" s="18"/>
    </row>
    <row r="23" spans="2:10" x14ac:dyDescent="0.25">
      <c r="B23" s="7">
        <v>46042</v>
      </c>
      <c r="C23" s="8">
        <v>4</v>
      </c>
      <c r="D23" s="9"/>
      <c r="E23" s="10">
        <v>20.25</v>
      </c>
      <c r="F23" s="33">
        <f t="shared" si="0"/>
        <v>81</v>
      </c>
      <c r="G23" s="19"/>
      <c r="H23" s="16"/>
      <c r="I23" s="17"/>
      <c r="J23" s="18"/>
    </row>
    <row r="24" spans="2:10" x14ac:dyDescent="0.25">
      <c r="B24" s="7">
        <v>46043</v>
      </c>
      <c r="C24" s="8">
        <v>4.5</v>
      </c>
      <c r="D24" s="9"/>
      <c r="E24" s="10">
        <v>20.25</v>
      </c>
      <c r="F24" s="33">
        <f t="shared" si="0"/>
        <v>91.125</v>
      </c>
      <c r="G24" s="19"/>
      <c r="H24" s="16"/>
      <c r="I24" s="17"/>
      <c r="J24" s="18"/>
    </row>
    <row r="25" spans="2:10" x14ac:dyDescent="0.25">
      <c r="B25" s="7">
        <v>46044</v>
      </c>
      <c r="C25" s="8">
        <v>4</v>
      </c>
      <c r="D25" s="9"/>
      <c r="E25" s="10">
        <v>24</v>
      </c>
      <c r="F25" s="33">
        <f t="shared" si="0"/>
        <v>96</v>
      </c>
      <c r="G25" s="19"/>
      <c r="H25" s="16"/>
      <c r="I25" s="17"/>
      <c r="J25" s="18"/>
    </row>
    <row r="26" spans="2:10" x14ac:dyDescent="0.25">
      <c r="B26" s="7">
        <v>46045</v>
      </c>
      <c r="C26" s="8">
        <v>4.5</v>
      </c>
      <c r="D26" s="9"/>
      <c r="E26" s="10">
        <v>24</v>
      </c>
      <c r="F26" s="33">
        <f t="shared" si="0"/>
        <v>108</v>
      </c>
      <c r="G26" s="19"/>
      <c r="H26" s="16"/>
      <c r="I26" s="17"/>
      <c r="J26" s="18"/>
    </row>
    <row r="27" spans="2:10" x14ac:dyDescent="0.25">
      <c r="B27" s="7">
        <v>46046</v>
      </c>
      <c r="C27" s="8">
        <v>5</v>
      </c>
      <c r="D27" s="9"/>
      <c r="E27" s="10">
        <v>24</v>
      </c>
      <c r="F27" s="33">
        <f t="shared" si="0"/>
        <v>120</v>
      </c>
      <c r="G27" s="19"/>
      <c r="H27" s="16"/>
      <c r="I27" s="17"/>
      <c r="J27" s="18"/>
    </row>
    <row r="28" spans="2:10" x14ac:dyDescent="0.25">
      <c r="B28" s="7">
        <v>46047</v>
      </c>
      <c r="C28" s="8">
        <v>3.5</v>
      </c>
      <c r="D28" s="9"/>
      <c r="E28" s="10">
        <v>24</v>
      </c>
      <c r="F28" s="33">
        <f t="shared" si="0"/>
        <v>84</v>
      </c>
      <c r="G28" s="19"/>
      <c r="H28" s="16"/>
      <c r="I28" s="17"/>
      <c r="J28" s="18"/>
    </row>
    <row r="29" spans="2:10" x14ac:dyDescent="0.25">
      <c r="B29" s="7">
        <v>46048</v>
      </c>
      <c r="C29" s="8">
        <v>4.5</v>
      </c>
      <c r="D29" s="9"/>
      <c r="E29" s="10">
        <v>24</v>
      </c>
      <c r="F29" s="33">
        <f t="shared" si="0"/>
        <v>108</v>
      </c>
      <c r="G29" s="19"/>
      <c r="H29" s="16"/>
      <c r="I29" s="17"/>
      <c r="J29" s="18"/>
    </row>
    <row r="30" spans="2:10" x14ac:dyDescent="0.25">
      <c r="B30" s="7">
        <v>46049</v>
      </c>
      <c r="C30" s="8">
        <v>4.5</v>
      </c>
      <c r="D30" s="9"/>
      <c r="E30" s="10">
        <v>24</v>
      </c>
      <c r="F30" s="33">
        <f t="shared" si="0"/>
        <v>108</v>
      </c>
      <c r="G30" s="19"/>
      <c r="H30" s="16"/>
      <c r="I30" s="17"/>
      <c r="J30" s="18"/>
    </row>
    <row r="31" spans="2:10" x14ac:dyDescent="0.25">
      <c r="B31" s="7">
        <v>46050</v>
      </c>
      <c r="C31" s="8">
        <v>4.5</v>
      </c>
      <c r="D31" s="9"/>
      <c r="E31" s="10">
        <v>24</v>
      </c>
      <c r="F31" s="33">
        <f t="shared" si="0"/>
        <v>108</v>
      </c>
      <c r="G31" s="19"/>
      <c r="H31" s="16"/>
      <c r="I31" s="17"/>
      <c r="J31" s="18"/>
    </row>
    <row r="32" spans="2:10" x14ac:dyDescent="0.25">
      <c r="B32" s="7">
        <v>46051</v>
      </c>
      <c r="C32" s="8">
        <v>4</v>
      </c>
      <c r="D32" s="9"/>
      <c r="E32" s="10">
        <v>24</v>
      </c>
      <c r="F32" s="33">
        <f t="shared" si="0"/>
        <v>96</v>
      </c>
      <c r="G32" s="19"/>
      <c r="H32" s="16"/>
      <c r="I32" s="17"/>
      <c r="J32" s="18"/>
    </row>
    <row r="33" spans="2:12" x14ac:dyDescent="0.25">
      <c r="B33" s="7">
        <v>46052</v>
      </c>
      <c r="C33" s="8">
        <v>4.5</v>
      </c>
      <c r="D33" s="9"/>
      <c r="E33" s="10">
        <v>24</v>
      </c>
      <c r="F33" s="33">
        <f t="shared" si="0"/>
        <v>108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4.5</v>
      </c>
      <c r="D34" s="48"/>
      <c r="E34" s="10">
        <v>24</v>
      </c>
      <c r="F34" s="49">
        <f t="shared" si="0"/>
        <v>108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130.5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72995.393652000042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2805.75</v>
      </c>
      <c r="L36" s="31">
        <f>J36-J4-J5-J6</f>
        <v>2723.8059675000004</v>
      </c>
    </row>
    <row r="37" spans="2:12" x14ac:dyDescent="0.25">
      <c r="B37" s="26" t="s">
        <v>14</v>
      </c>
      <c r="C37" s="30">
        <f>C35</f>
        <v>130.5</v>
      </c>
      <c r="D37" s="9">
        <f>D35/1.03</f>
        <v>0</v>
      </c>
      <c r="E37" s="10"/>
      <c r="F37" s="33">
        <f>SUM(F4:F36)</f>
        <v>2805.75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-70189.643652000042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572FE-7B24-4EF1-B976-B6422CD9B757}">
  <dimension ref="B1:AC43"/>
  <sheetViews>
    <sheetView zoomScale="85" zoomScaleNormal="85" workbookViewId="0">
      <selection activeCell="W14" sqref="W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>
        <v>4.5</v>
      </c>
      <c r="D4" s="9"/>
      <c r="E4" s="10">
        <v>24</v>
      </c>
      <c r="F4" s="33">
        <f>E4*C4</f>
        <v>108</v>
      </c>
      <c r="G4" s="11"/>
      <c r="H4" s="12" t="s">
        <v>6</v>
      </c>
      <c r="I4" s="13">
        <v>0.01</v>
      </c>
      <c r="J4" s="14">
        <f>(F36+F37)*I4</f>
        <v>24.84</v>
      </c>
    </row>
    <row r="5" spans="2:29" x14ac:dyDescent="0.25">
      <c r="B5" s="7">
        <v>46055</v>
      </c>
      <c r="C5" s="8">
        <v>4</v>
      </c>
      <c r="D5" s="9"/>
      <c r="E5" s="10">
        <v>24</v>
      </c>
      <c r="F5" s="33">
        <f t="shared" ref="F5:F34" si="0">E5*C5</f>
        <v>96</v>
      </c>
      <c r="G5" s="11"/>
      <c r="H5" s="12" t="s">
        <v>7</v>
      </c>
      <c r="I5" s="13">
        <v>1E-3</v>
      </c>
      <c r="J5" s="14">
        <f>(F36+F37-J4-J6)*I5</f>
        <v>2.4062199999999998</v>
      </c>
    </row>
    <row r="6" spans="2:29" x14ac:dyDescent="0.25">
      <c r="B6" s="7">
        <v>46056</v>
      </c>
      <c r="C6" s="8">
        <v>4</v>
      </c>
      <c r="D6" s="9"/>
      <c r="E6" s="10">
        <v>24</v>
      </c>
      <c r="F6" s="33">
        <f t="shared" si="0"/>
        <v>96</v>
      </c>
      <c r="G6" s="11"/>
      <c r="H6" s="12" t="s">
        <v>8</v>
      </c>
      <c r="I6" s="13"/>
      <c r="J6" s="14">
        <v>52.94</v>
      </c>
    </row>
    <row r="7" spans="2:29" x14ac:dyDescent="0.25">
      <c r="B7" s="7">
        <v>46057</v>
      </c>
      <c r="C7" s="8">
        <v>4</v>
      </c>
      <c r="D7" s="9"/>
      <c r="E7" s="10">
        <v>24</v>
      </c>
      <c r="F7" s="33">
        <f t="shared" si="0"/>
        <v>96</v>
      </c>
      <c r="G7" s="11"/>
      <c r="H7" s="12" t="s">
        <v>9</v>
      </c>
      <c r="I7" s="13"/>
      <c r="J7" s="14">
        <f>'OCAK 2026'!J39*-1</f>
        <v>70189.643652000042</v>
      </c>
    </row>
    <row r="8" spans="2:29" x14ac:dyDescent="0.25">
      <c r="B8" s="7">
        <v>46058</v>
      </c>
      <c r="C8" s="8">
        <v>2.5</v>
      </c>
      <c r="D8" s="9"/>
      <c r="E8" s="10">
        <v>24</v>
      </c>
      <c r="F8" s="33">
        <f t="shared" si="0"/>
        <v>60</v>
      </c>
      <c r="G8" s="15"/>
      <c r="H8" s="16"/>
      <c r="I8" s="17"/>
      <c r="J8" s="18"/>
    </row>
    <row r="9" spans="2:29" x14ac:dyDescent="0.25">
      <c r="B9" s="7">
        <v>46059</v>
      </c>
      <c r="C9" s="8">
        <v>4.5</v>
      </c>
      <c r="D9" s="9"/>
      <c r="E9" s="10">
        <v>24</v>
      </c>
      <c r="F9" s="33">
        <f t="shared" si="0"/>
        <v>108</v>
      </c>
      <c r="G9" s="15"/>
      <c r="H9" s="16"/>
      <c r="I9" s="17"/>
      <c r="J9" s="18"/>
    </row>
    <row r="10" spans="2:29" x14ac:dyDescent="0.25">
      <c r="B10" s="7">
        <v>46060</v>
      </c>
      <c r="C10" s="8">
        <v>5</v>
      </c>
      <c r="D10" s="9"/>
      <c r="E10" s="10">
        <v>24</v>
      </c>
      <c r="F10" s="33">
        <f t="shared" si="0"/>
        <v>120</v>
      </c>
      <c r="G10" s="15"/>
      <c r="H10" s="16"/>
      <c r="I10" s="17"/>
      <c r="J10" s="18"/>
      <c r="L10" s="31"/>
    </row>
    <row r="11" spans="2:29" x14ac:dyDescent="0.25">
      <c r="B11" s="7">
        <v>46061</v>
      </c>
      <c r="C11" s="8">
        <v>4.5</v>
      </c>
      <c r="D11" s="9"/>
      <c r="E11" s="10">
        <v>24</v>
      </c>
      <c r="F11" s="33">
        <f t="shared" si="0"/>
        <v>108</v>
      </c>
      <c r="G11" s="19"/>
      <c r="H11" s="16"/>
      <c r="I11" s="17"/>
      <c r="J11" s="18"/>
    </row>
    <row r="12" spans="2:29" x14ac:dyDescent="0.25">
      <c r="B12" s="7">
        <v>46062</v>
      </c>
      <c r="C12" s="8">
        <v>3.5</v>
      </c>
      <c r="D12" s="9"/>
      <c r="E12" s="10">
        <v>24</v>
      </c>
      <c r="F12" s="33">
        <f t="shared" si="0"/>
        <v>84</v>
      </c>
      <c r="G12" s="19"/>
      <c r="H12" s="16"/>
      <c r="I12" s="17"/>
      <c r="J12" s="18"/>
    </row>
    <row r="13" spans="2:29" x14ac:dyDescent="0.25">
      <c r="B13" s="7">
        <v>46063</v>
      </c>
      <c r="C13" s="8">
        <v>3</v>
      </c>
      <c r="D13" s="9"/>
      <c r="E13" s="10">
        <v>24</v>
      </c>
      <c r="F13" s="33">
        <f t="shared" si="0"/>
        <v>72</v>
      </c>
      <c r="G13" s="19"/>
      <c r="H13" s="16"/>
      <c r="I13" s="17"/>
      <c r="J13" s="18"/>
    </row>
    <row r="14" spans="2:29" x14ac:dyDescent="0.25">
      <c r="B14" s="7">
        <v>46064</v>
      </c>
      <c r="C14" s="8">
        <v>3</v>
      </c>
      <c r="D14" s="9"/>
      <c r="E14" s="10">
        <v>24</v>
      </c>
      <c r="F14" s="33">
        <f t="shared" si="0"/>
        <v>72</v>
      </c>
      <c r="G14" s="19"/>
      <c r="H14" s="16"/>
      <c r="I14" s="17"/>
      <c r="J14" s="18"/>
    </row>
    <row r="15" spans="2:29" x14ac:dyDescent="0.25">
      <c r="B15" s="7">
        <v>46065</v>
      </c>
      <c r="C15" s="8">
        <v>3.5</v>
      </c>
      <c r="D15" s="9"/>
      <c r="E15" s="10">
        <v>24</v>
      </c>
      <c r="F15" s="33">
        <f t="shared" si="0"/>
        <v>84</v>
      </c>
      <c r="G15" s="19"/>
      <c r="H15" s="16"/>
      <c r="I15" s="17"/>
      <c r="J15" s="18"/>
    </row>
    <row r="16" spans="2:29" x14ac:dyDescent="0.25">
      <c r="B16" s="7">
        <v>46066</v>
      </c>
      <c r="C16" s="8">
        <v>4.5</v>
      </c>
      <c r="D16" s="9"/>
      <c r="E16" s="10">
        <v>24</v>
      </c>
      <c r="F16" s="33">
        <f t="shared" si="0"/>
        <v>108</v>
      </c>
      <c r="G16" s="19"/>
      <c r="H16" s="16"/>
      <c r="I16" s="17"/>
      <c r="J16" s="18"/>
    </row>
    <row r="17" spans="2:10" x14ac:dyDescent="0.25">
      <c r="B17" s="7">
        <v>46067</v>
      </c>
      <c r="C17" s="8">
        <v>4.5</v>
      </c>
      <c r="D17" s="9"/>
      <c r="E17" s="10">
        <v>24</v>
      </c>
      <c r="F17" s="33">
        <f t="shared" si="0"/>
        <v>108</v>
      </c>
      <c r="G17" s="19"/>
      <c r="H17" s="16"/>
      <c r="I17" s="17"/>
      <c r="J17" s="18"/>
    </row>
    <row r="18" spans="2:10" x14ac:dyDescent="0.25">
      <c r="B18" s="7">
        <v>46068</v>
      </c>
      <c r="C18" s="8">
        <v>4.5</v>
      </c>
      <c r="D18" s="9"/>
      <c r="E18" s="10">
        <v>24</v>
      </c>
      <c r="F18" s="33">
        <f t="shared" si="0"/>
        <v>108</v>
      </c>
      <c r="G18" s="19"/>
      <c r="H18" s="16"/>
      <c r="I18" s="17"/>
      <c r="J18" s="18"/>
    </row>
    <row r="19" spans="2:10" x14ac:dyDescent="0.25">
      <c r="B19" s="7">
        <v>46069</v>
      </c>
      <c r="C19" s="8">
        <v>3</v>
      </c>
      <c r="D19" s="9"/>
      <c r="E19" s="10">
        <v>24</v>
      </c>
      <c r="F19" s="33">
        <f t="shared" si="0"/>
        <v>72</v>
      </c>
      <c r="G19" s="19"/>
      <c r="H19" s="16"/>
      <c r="I19" s="17"/>
      <c r="J19" s="18"/>
    </row>
    <row r="20" spans="2:10" x14ac:dyDescent="0.25">
      <c r="B20" s="7">
        <v>46070</v>
      </c>
      <c r="C20" s="8">
        <v>3.5</v>
      </c>
      <c r="D20" s="9"/>
      <c r="E20" s="10">
        <v>24</v>
      </c>
      <c r="F20" s="33">
        <f t="shared" si="0"/>
        <v>84</v>
      </c>
      <c r="G20" s="19"/>
      <c r="H20" s="16"/>
      <c r="I20" s="17"/>
      <c r="J20" s="18"/>
    </row>
    <row r="21" spans="2:10" x14ac:dyDescent="0.25">
      <c r="B21" s="7">
        <v>46071</v>
      </c>
      <c r="C21" s="8">
        <v>3.5</v>
      </c>
      <c r="D21" s="9"/>
      <c r="E21" s="10">
        <v>24</v>
      </c>
      <c r="F21" s="33">
        <f t="shared" si="0"/>
        <v>84</v>
      </c>
      <c r="G21" s="19"/>
      <c r="H21" s="16"/>
      <c r="I21" s="17"/>
      <c r="J21" s="18"/>
    </row>
    <row r="22" spans="2:10" x14ac:dyDescent="0.25">
      <c r="B22" s="7">
        <v>46072</v>
      </c>
      <c r="C22" s="8">
        <v>3.5</v>
      </c>
      <c r="D22" s="9"/>
      <c r="E22" s="10">
        <v>24</v>
      </c>
      <c r="F22" s="33">
        <f t="shared" si="0"/>
        <v>84</v>
      </c>
      <c r="G22" s="19"/>
      <c r="H22" s="16"/>
      <c r="I22" s="17"/>
      <c r="J22" s="18"/>
    </row>
    <row r="23" spans="2:10" x14ac:dyDescent="0.25">
      <c r="B23" s="7">
        <v>46073</v>
      </c>
      <c r="C23" s="8">
        <v>3.5</v>
      </c>
      <c r="D23" s="9"/>
      <c r="E23" s="10">
        <v>24</v>
      </c>
      <c r="F23" s="33">
        <f t="shared" si="0"/>
        <v>84</v>
      </c>
      <c r="G23" s="19"/>
      <c r="H23" s="16"/>
      <c r="I23" s="17"/>
      <c r="J23" s="18"/>
    </row>
    <row r="24" spans="2:10" x14ac:dyDescent="0.25">
      <c r="B24" s="7">
        <v>46074</v>
      </c>
      <c r="C24" s="8">
        <v>3</v>
      </c>
      <c r="D24" s="9"/>
      <c r="E24" s="10">
        <v>24</v>
      </c>
      <c r="F24" s="33">
        <f t="shared" si="0"/>
        <v>72</v>
      </c>
      <c r="G24" s="19"/>
      <c r="H24" s="16"/>
      <c r="I24" s="17"/>
      <c r="J24" s="18"/>
    </row>
    <row r="25" spans="2:10" x14ac:dyDescent="0.25">
      <c r="B25" s="7">
        <v>46075</v>
      </c>
      <c r="C25" s="8">
        <v>4.5</v>
      </c>
      <c r="D25" s="9"/>
      <c r="E25" s="10">
        <v>24</v>
      </c>
      <c r="F25" s="33">
        <f t="shared" si="0"/>
        <v>108</v>
      </c>
      <c r="G25" s="19"/>
      <c r="H25" s="16"/>
      <c r="I25" s="17"/>
      <c r="J25" s="18"/>
    </row>
    <row r="26" spans="2:10" x14ac:dyDescent="0.25">
      <c r="B26" s="7">
        <v>46076</v>
      </c>
      <c r="C26" s="8">
        <v>3</v>
      </c>
      <c r="D26" s="9"/>
      <c r="E26" s="10">
        <v>24</v>
      </c>
      <c r="F26" s="33">
        <f t="shared" si="0"/>
        <v>72</v>
      </c>
      <c r="G26" s="19"/>
      <c r="H26" s="16"/>
      <c r="I26" s="17"/>
      <c r="J26" s="18"/>
    </row>
    <row r="27" spans="2:10" x14ac:dyDescent="0.25">
      <c r="B27" s="7">
        <v>46077</v>
      </c>
      <c r="C27" s="8">
        <v>3.5</v>
      </c>
      <c r="D27" s="9"/>
      <c r="E27" s="10">
        <v>24</v>
      </c>
      <c r="F27" s="33">
        <f t="shared" si="0"/>
        <v>84</v>
      </c>
      <c r="G27" s="19"/>
      <c r="H27" s="16"/>
      <c r="I27" s="17"/>
      <c r="J27" s="18"/>
    </row>
    <row r="28" spans="2:10" x14ac:dyDescent="0.25">
      <c r="B28" s="7">
        <v>46078</v>
      </c>
      <c r="C28" s="8">
        <v>3.5</v>
      </c>
      <c r="D28" s="9"/>
      <c r="E28" s="10">
        <v>24</v>
      </c>
      <c r="F28" s="33">
        <f t="shared" si="0"/>
        <v>84</v>
      </c>
      <c r="G28" s="19"/>
      <c r="H28" s="16"/>
      <c r="I28" s="17"/>
      <c r="J28" s="18"/>
    </row>
    <row r="29" spans="2:10" x14ac:dyDescent="0.25">
      <c r="B29" s="7">
        <v>46079</v>
      </c>
      <c r="C29" s="8">
        <v>2.5</v>
      </c>
      <c r="D29" s="9"/>
      <c r="E29" s="10">
        <v>24</v>
      </c>
      <c r="F29" s="33">
        <f t="shared" si="0"/>
        <v>60</v>
      </c>
      <c r="G29" s="19"/>
      <c r="H29" s="16"/>
      <c r="I29" s="17"/>
      <c r="J29" s="18"/>
    </row>
    <row r="30" spans="2:10" x14ac:dyDescent="0.25">
      <c r="B30" s="7">
        <v>46080</v>
      </c>
      <c r="C30" s="8">
        <v>3</v>
      </c>
      <c r="D30" s="9"/>
      <c r="E30" s="10">
        <v>24</v>
      </c>
      <c r="F30" s="33">
        <f t="shared" si="0"/>
        <v>72</v>
      </c>
      <c r="G30" s="19"/>
      <c r="H30" s="16"/>
      <c r="I30" s="17"/>
      <c r="J30" s="18"/>
    </row>
    <row r="31" spans="2:10" x14ac:dyDescent="0.25">
      <c r="B31" s="7">
        <v>46081</v>
      </c>
      <c r="C31" s="8">
        <v>4</v>
      </c>
      <c r="D31" s="9"/>
      <c r="E31" s="10">
        <v>24</v>
      </c>
      <c r="F31" s="33">
        <f t="shared" si="0"/>
        <v>96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103.5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70269.829872000046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2484</v>
      </c>
      <c r="L36" s="31">
        <f>J36-J4-J5-J6</f>
        <v>2403.81378</v>
      </c>
    </row>
    <row r="37" spans="2:12" x14ac:dyDescent="0.25">
      <c r="B37" s="26" t="s">
        <v>14</v>
      </c>
      <c r="C37" s="30">
        <f>C35</f>
        <v>103.5</v>
      </c>
      <c r="D37" s="9">
        <f>D35/1.03</f>
        <v>0</v>
      </c>
      <c r="E37" s="10"/>
      <c r="F37" s="33">
        <f>SUM(F4:F36)</f>
        <v>2484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-67785.829872000046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918593-F55A-48AD-B5BF-D20896EC6084}">
  <dimension ref="B1:AC43"/>
  <sheetViews>
    <sheetView zoomScale="85" zoomScaleNormal="85" workbookViewId="0">
      <selection activeCell="R45" sqref="R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3</v>
      </c>
      <c r="D4" s="9"/>
      <c r="E4" s="10">
        <v>24.5</v>
      </c>
      <c r="F4" s="33">
        <f>E4*C4</f>
        <v>73.5</v>
      </c>
      <c r="G4" s="11"/>
      <c r="H4" s="12" t="s">
        <v>6</v>
      </c>
      <c r="I4" s="13">
        <v>0.01</v>
      </c>
      <c r="J4" s="14">
        <f>(F36+F37)*I4</f>
        <v>28.664999999999999</v>
      </c>
    </row>
    <row r="5" spans="2:29" x14ac:dyDescent="0.25">
      <c r="B5" s="7">
        <v>46083</v>
      </c>
      <c r="C5" s="8">
        <v>3</v>
      </c>
      <c r="D5" s="9"/>
      <c r="E5" s="10">
        <v>24.5</v>
      </c>
      <c r="F5" s="33">
        <f t="shared" ref="F5:F34" si="0">E5*C5</f>
        <v>73.5</v>
      </c>
      <c r="G5" s="11"/>
      <c r="H5" s="12" t="s">
        <v>7</v>
      </c>
      <c r="I5" s="13">
        <v>1E-3</v>
      </c>
      <c r="J5" s="14">
        <f>(F36+F37-J4-J6)*I5</f>
        <v>2.7816750000000003</v>
      </c>
    </row>
    <row r="6" spans="2:29" x14ac:dyDescent="0.25">
      <c r="B6" s="7">
        <v>46084</v>
      </c>
      <c r="C6" s="8">
        <v>3</v>
      </c>
      <c r="D6" s="9"/>
      <c r="E6" s="10">
        <v>24.5</v>
      </c>
      <c r="F6" s="33">
        <f t="shared" si="0"/>
        <v>73.5</v>
      </c>
      <c r="G6" s="11"/>
      <c r="H6" s="12" t="s">
        <v>8</v>
      </c>
      <c r="I6" s="13"/>
      <c r="J6" s="14">
        <v>56.16</v>
      </c>
    </row>
    <row r="7" spans="2:29" x14ac:dyDescent="0.25">
      <c r="B7" s="7">
        <v>46085</v>
      </c>
      <c r="C7" s="8">
        <v>3.5</v>
      </c>
      <c r="D7" s="9"/>
      <c r="E7" s="10">
        <v>24.5</v>
      </c>
      <c r="F7" s="33">
        <f t="shared" si="0"/>
        <v>85.75</v>
      </c>
      <c r="G7" s="11"/>
      <c r="H7" s="12" t="s">
        <v>9</v>
      </c>
      <c r="I7" s="13"/>
      <c r="J7" s="14">
        <f>'ŞUBAT 2026'!J39*-1</f>
        <v>67785.829872000046</v>
      </c>
    </row>
    <row r="8" spans="2:29" x14ac:dyDescent="0.25">
      <c r="B8" s="7">
        <v>46086</v>
      </c>
      <c r="C8" s="8">
        <v>4.5</v>
      </c>
      <c r="D8" s="9"/>
      <c r="E8" s="10">
        <v>24.5</v>
      </c>
      <c r="F8" s="33">
        <f t="shared" si="0"/>
        <v>110.25</v>
      </c>
      <c r="G8" s="15"/>
      <c r="H8" s="16"/>
      <c r="I8" s="17"/>
      <c r="J8" s="18"/>
    </row>
    <row r="9" spans="2:29" x14ac:dyDescent="0.25">
      <c r="B9" s="7">
        <v>46087</v>
      </c>
      <c r="C9" s="8">
        <v>3.5</v>
      </c>
      <c r="D9" s="9"/>
      <c r="E9" s="10">
        <v>24.5</v>
      </c>
      <c r="F9" s="33">
        <f t="shared" si="0"/>
        <v>85.75</v>
      </c>
      <c r="G9" s="15"/>
      <c r="H9" s="16"/>
      <c r="I9" s="17"/>
      <c r="J9" s="18"/>
    </row>
    <row r="10" spans="2:29" x14ac:dyDescent="0.25">
      <c r="B10" s="7">
        <v>46088</v>
      </c>
      <c r="C10" s="8">
        <v>4</v>
      </c>
      <c r="D10" s="9"/>
      <c r="E10" s="10">
        <v>24.5</v>
      </c>
      <c r="F10" s="33">
        <f t="shared" si="0"/>
        <v>98</v>
      </c>
      <c r="G10" s="15"/>
      <c r="H10" s="16"/>
      <c r="I10" s="17"/>
      <c r="J10" s="18"/>
    </row>
    <row r="11" spans="2:29" x14ac:dyDescent="0.25">
      <c r="B11" s="7">
        <v>46089</v>
      </c>
      <c r="C11" s="8">
        <v>4</v>
      </c>
      <c r="D11" s="9"/>
      <c r="E11" s="10">
        <v>24.5</v>
      </c>
      <c r="F11" s="33">
        <f t="shared" si="0"/>
        <v>98</v>
      </c>
      <c r="G11" s="19"/>
      <c r="H11" s="16"/>
      <c r="I11" s="17"/>
      <c r="J11" s="18"/>
    </row>
    <row r="12" spans="2:29" x14ac:dyDescent="0.25">
      <c r="B12" s="7">
        <v>46090</v>
      </c>
      <c r="C12" s="8">
        <v>3.5</v>
      </c>
      <c r="D12" s="9"/>
      <c r="E12" s="10">
        <v>24.5</v>
      </c>
      <c r="F12" s="33">
        <f t="shared" si="0"/>
        <v>85.75</v>
      </c>
      <c r="G12" s="19"/>
      <c r="H12" s="16"/>
      <c r="I12" s="17"/>
      <c r="J12" s="18"/>
    </row>
    <row r="13" spans="2:29" x14ac:dyDescent="0.25">
      <c r="B13" s="7">
        <v>46091</v>
      </c>
      <c r="C13" s="8">
        <v>3.5</v>
      </c>
      <c r="D13" s="9"/>
      <c r="E13" s="10">
        <v>24.5</v>
      </c>
      <c r="F13" s="33">
        <f t="shared" si="0"/>
        <v>85.75</v>
      </c>
      <c r="G13" s="19"/>
      <c r="H13" s="16"/>
      <c r="I13" s="17"/>
      <c r="J13" s="18"/>
    </row>
    <row r="14" spans="2:29" x14ac:dyDescent="0.25">
      <c r="B14" s="7">
        <v>46092</v>
      </c>
      <c r="C14" s="8">
        <v>4</v>
      </c>
      <c r="D14" s="9"/>
      <c r="E14" s="10">
        <v>24.5</v>
      </c>
      <c r="F14" s="33">
        <f t="shared" si="0"/>
        <v>98</v>
      </c>
      <c r="G14" s="19"/>
      <c r="H14" s="16"/>
      <c r="I14" s="17"/>
      <c r="J14" s="18"/>
    </row>
    <row r="15" spans="2:29" x14ac:dyDescent="0.25">
      <c r="B15" s="7">
        <v>46093</v>
      </c>
      <c r="C15" s="8">
        <v>4</v>
      </c>
      <c r="D15" s="9"/>
      <c r="E15" s="10">
        <v>24.5</v>
      </c>
      <c r="F15" s="33">
        <f t="shared" si="0"/>
        <v>98</v>
      </c>
      <c r="G15" s="19"/>
      <c r="H15" s="16"/>
      <c r="I15" s="17"/>
      <c r="J15" s="18"/>
    </row>
    <row r="16" spans="2:29" x14ac:dyDescent="0.25">
      <c r="B16" s="7">
        <v>46094</v>
      </c>
      <c r="C16" s="8">
        <v>3.5</v>
      </c>
      <c r="D16" s="9"/>
      <c r="E16" s="10">
        <v>24.5</v>
      </c>
      <c r="F16" s="33">
        <f t="shared" si="0"/>
        <v>85.75</v>
      </c>
      <c r="G16" s="19"/>
      <c r="H16" s="16"/>
      <c r="I16" s="17"/>
      <c r="J16" s="18"/>
    </row>
    <row r="17" spans="2:10" x14ac:dyDescent="0.25">
      <c r="B17" s="7">
        <v>46095</v>
      </c>
      <c r="C17" s="8">
        <v>3.5</v>
      </c>
      <c r="D17" s="9"/>
      <c r="E17" s="10">
        <v>24.5</v>
      </c>
      <c r="F17" s="33">
        <f t="shared" si="0"/>
        <v>85.75</v>
      </c>
      <c r="G17" s="19"/>
      <c r="H17" s="16"/>
      <c r="I17" s="17"/>
      <c r="J17" s="18"/>
    </row>
    <row r="18" spans="2:10" x14ac:dyDescent="0.25">
      <c r="B18" s="7">
        <v>46096</v>
      </c>
      <c r="C18" s="8">
        <v>3.5</v>
      </c>
      <c r="D18" s="9"/>
      <c r="E18" s="10">
        <v>24.5</v>
      </c>
      <c r="F18" s="33">
        <f t="shared" si="0"/>
        <v>85.75</v>
      </c>
      <c r="G18" s="19"/>
      <c r="H18" s="16"/>
      <c r="I18" s="17"/>
      <c r="J18" s="18"/>
    </row>
    <row r="19" spans="2:10" x14ac:dyDescent="0.25">
      <c r="B19" s="7">
        <v>46097</v>
      </c>
      <c r="C19" s="8">
        <v>4</v>
      </c>
      <c r="D19" s="9"/>
      <c r="E19" s="10">
        <v>24.5</v>
      </c>
      <c r="F19" s="33">
        <f t="shared" si="0"/>
        <v>98</v>
      </c>
      <c r="G19" s="19"/>
      <c r="H19" s="16"/>
      <c r="I19" s="17"/>
      <c r="J19" s="18"/>
    </row>
    <row r="20" spans="2:10" x14ac:dyDescent="0.25">
      <c r="B20" s="7">
        <v>46098</v>
      </c>
      <c r="C20" s="8">
        <v>4</v>
      </c>
      <c r="D20" s="9"/>
      <c r="E20" s="10">
        <v>24.5</v>
      </c>
      <c r="F20" s="33">
        <f t="shared" si="0"/>
        <v>98</v>
      </c>
      <c r="G20" s="19"/>
      <c r="H20" s="16"/>
      <c r="I20" s="17"/>
      <c r="J20" s="18"/>
    </row>
    <row r="21" spans="2:10" x14ac:dyDescent="0.25">
      <c r="B21" s="7">
        <v>46099</v>
      </c>
      <c r="C21" s="8">
        <v>3</v>
      </c>
      <c r="D21" s="9"/>
      <c r="E21" s="10">
        <v>24.5</v>
      </c>
      <c r="F21" s="33">
        <f t="shared" si="0"/>
        <v>73.5</v>
      </c>
      <c r="G21" s="19"/>
      <c r="H21" s="16"/>
      <c r="I21" s="17"/>
      <c r="J21" s="18"/>
    </row>
    <row r="22" spans="2:10" x14ac:dyDescent="0.25">
      <c r="B22" s="7">
        <v>46100</v>
      </c>
      <c r="C22" s="8">
        <v>3.5</v>
      </c>
      <c r="D22" s="9"/>
      <c r="E22" s="10">
        <v>24.5</v>
      </c>
      <c r="F22" s="33">
        <f t="shared" si="0"/>
        <v>85.75</v>
      </c>
      <c r="G22" s="19"/>
      <c r="H22" s="16"/>
      <c r="I22" s="17"/>
      <c r="J22" s="18"/>
    </row>
    <row r="23" spans="2:10" x14ac:dyDescent="0.25">
      <c r="B23" s="7">
        <v>46101</v>
      </c>
      <c r="C23" s="8">
        <v>3.5</v>
      </c>
      <c r="D23" s="9"/>
      <c r="E23" s="10">
        <v>24.5</v>
      </c>
      <c r="F23" s="33">
        <f t="shared" si="0"/>
        <v>85.75</v>
      </c>
      <c r="G23" s="19"/>
      <c r="H23" s="16"/>
      <c r="I23" s="17"/>
      <c r="J23" s="18"/>
    </row>
    <row r="24" spans="2:10" x14ac:dyDescent="0.25">
      <c r="B24" s="7">
        <v>46102</v>
      </c>
      <c r="C24" s="8">
        <v>5.5</v>
      </c>
      <c r="D24" s="9"/>
      <c r="E24" s="10">
        <v>24.5</v>
      </c>
      <c r="F24" s="33">
        <f t="shared" si="0"/>
        <v>134.75</v>
      </c>
      <c r="G24" s="19"/>
      <c r="H24" s="16"/>
      <c r="I24" s="17"/>
      <c r="J24" s="18"/>
    </row>
    <row r="25" spans="2:10" x14ac:dyDescent="0.25">
      <c r="B25" s="7">
        <v>46103</v>
      </c>
      <c r="C25" s="8">
        <v>2.5</v>
      </c>
      <c r="D25" s="9"/>
      <c r="E25" s="10">
        <v>24.5</v>
      </c>
      <c r="F25" s="33">
        <f t="shared" si="0"/>
        <v>61.25</v>
      </c>
      <c r="G25" s="19"/>
      <c r="H25" s="16"/>
      <c r="I25" s="17"/>
      <c r="J25" s="18"/>
    </row>
    <row r="26" spans="2:10" x14ac:dyDescent="0.25">
      <c r="B26" s="7">
        <v>46104</v>
      </c>
      <c r="C26" s="8">
        <v>4</v>
      </c>
      <c r="D26" s="9"/>
      <c r="E26" s="10">
        <v>24.5</v>
      </c>
      <c r="F26" s="33">
        <f t="shared" si="0"/>
        <v>98</v>
      </c>
      <c r="G26" s="19"/>
      <c r="H26" s="16"/>
      <c r="I26" s="17"/>
      <c r="J26" s="18"/>
    </row>
    <row r="27" spans="2:10" x14ac:dyDescent="0.25">
      <c r="B27" s="7">
        <v>46105</v>
      </c>
      <c r="C27" s="8">
        <v>4</v>
      </c>
      <c r="D27" s="9"/>
      <c r="E27" s="10">
        <v>24.5</v>
      </c>
      <c r="F27" s="33">
        <f t="shared" si="0"/>
        <v>98</v>
      </c>
      <c r="G27" s="19"/>
      <c r="H27" s="16"/>
      <c r="I27" s="17"/>
      <c r="J27" s="18"/>
    </row>
    <row r="28" spans="2:10" x14ac:dyDescent="0.25">
      <c r="B28" s="7">
        <v>46106</v>
      </c>
      <c r="C28" s="8">
        <v>4</v>
      </c>
      <c r="D28" s="9"/>
      <c r="E28" s="10">
        <v>24.5</v>
      </c>
      <c r="F28" s="33">
        <f t="shared" si="0"/>
        <v>98</v>
      </c>
      <c r="G28" s="19"/>
      <c r="H28" s="16"/>
      <c r="I28" s="17"/>
      <c r="J28" s="18"/>
    </row>
    <row r="29" spans="2:10" x14ac:dyDescent="0.25">
      <c r="B29" s="7">
        <v>46107</v>
      </c>
      <c r="C29" s="8">
        <v>4</v>
      </c>
      <c r="D29" s="9"/>
      <c r="E29" s="10">
        <v>24.5</v>
      </c>
      <c r="F29" s="33">
        <f t="shared" si="0"/>
        <v>98</v>
      </c>
      <c r="G29" s="19"/>
      <c r="H29" s="16"/>
      <c r="I29" s="17"/>
      <c r="J29" s="18"/>
    </row>
    <row r="30" spans="2:10" x14ac:dyDescent="0.25">
      <c r="B30" s="7">
        <v>46108</v>
      </c>
      <c r="C30" s="8">
        <v>4</v>
      </c>
      <c r="D30" s="9"/>
      <c r="E30" s="10">
        <v>24.5</v>
      </c>
      <c r="F30" s="33">
        <f t="shared" si="0"/>
        <v>98</v>
      </c>
      <c r="G30" s="19"/>
      <c r="H30" s="16"/>
      <c r="I30" s="17"/>
      <c r="J30" s="18"/>
    </row>
    <row r="31" spans="2:10" x14ac:dyDescent="0.25">
      <c r="B31" s="7">
        <v>46109</v>
      </c>
      <c r="C31" s="8">
        <v>5</v>
      </c>
      <c r="D31" s="9"/>
      <c r="E31" s="10">
        <v>24.5</v>
      </c>
      <c r="F31" s="33">
        <f t="shared" si="0"/>
        <v>122.5</v>
      </c>
      <c r="G31" s="19"/>
      <c r="H31" s="16"/>
      <c r="I31" s="17"/>
      <c r="J31" s="18"/>
    </row>
    <row r="32" spans="2:10" x14ac:dyDescent="0.25">
      <c r="B32" s="7">
        <v>46110</v>
      </c>
      <c r="C32" s="8">
        <v>3</v>
      </c>
      <c r="D32" s="9"/>
      <c r="E32" s="10">
        <v>24.5</v>
      </c>
      <c r="F32" s="33">
        <f t="shared" si="0"/>
        <v>73.5</v>
      </c>
      <c r="G32" s="19"/>
      <c r="H32" s="16"/>
      <c r="I32" s="17"/>
      <c r="J32" s="18"/>
    </row>
    <row r="33" spans="2:12" x14ac:dyDescent="0.25">
      <c r="B33" s="7">
        <v>46111</v>
      </c>
      <c r="C33" s="8">
        <v>5</v>
      </c>
      <c r="D33" s="9"/>
      <c r="E33" s="10">
        <v>24.5</v>
      </c>
      <c r="F33" s="33">
        <f t="shared" si="0"/>
        <v>122.5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4</v>
      </c>
      <c r="D34" s="48"/>
      <c r="E34" s="10">
        <v>24.5</v>
      </c>
      <c r="F34" s="49">
        <f t="shared" si="0"/>
        <v>98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117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67873.436547000048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2866.5</v>
      </c>
      <c r="L36" s="31">
        <f>J36-J4-J5-J6</f>
        <v>2778.893325</v>
      </c>
    </row>
    <row r="37" spans="2:12" x14ac:dyDescent="0.25">
      <c r="B37" s="26" t="s">
        <v>14</v>
      </c>
      <c r="C37" s="30">
        <f>C35</f>
        <v>117</v>
      </c>
      <c r="D37" s="9">
        <f>D35/1.03</f>
        <v>0</v>
      </c>
      <c r="E37" s="10"/>
      <c r="F37" s="33">
        <f>SUM(F4:F36)</f>
        <v>2866.5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-65006.936547000048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869B3-E453-485D-8B05-4AA1F2959550}">
  <dimension ref="B1:AC43"/>
  <sheetViews>
    <sheetView zoomScale="85" zoomScaleNormal="85" workbookViewId="0">
      <selection activeCell="E18" sqref="E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7109375" bestFit="1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4</v>
      </c>
      <c r="D4" s="9"/>
      <c r="E4" s="10">
        <v>24.5</v>
      </c>
      <c r="F4" s="33">
        <f>E4*C4</f>
        <v>98</v>
      </c>
      <c r="G4" s="11"/>
      <c r="H4" s="12" t="s">
        <v>6</v>
      </c>
      <c r="I4" s="13">
        <v>0.01</v>
      </c>
      <c r="J4" s="14">
        <f>(F36+F37)*I4</f>
        <v>26.215</v>
      </c>
    </row>
    <row r="5" spans="2:29" x14ac:dyDescent="0.25">
      <c r="B5" s="7">
        <v>46114</v>
      </c>
      <c r="C5" s="8">
        <v>4.5</v>
      </c>
      <c r="D5" s="9"/>
      <c r="E5" s="10">
        <v>24.5</v>
      </c>
      <c r="F5" s="33">
        <f t="shared" ref="F5:F34" si="0">E5*C5</f>
        <v>110.25</v>
      </c>
      <c r="G5" s="11"/>
      <c r="H5" s="12" t="s">
        <v>7</v>
      </c>
      <c r="I5" s="13">
        <v>1E-3</v>
      </c>
      <c r="J5" s="14">
        <f>(F36+F37-J4-J6)*I5</f>
        <v>2.5428549999999999</v>
      </c>
    </row>
    <row r="6" spans="2:29" x14ac:dyDescent="0.25">
      <c r="B6" s="7">
        <v>46115</v>
      </c>
      <c r="C6" s="8">
        <v>3.5</v>
      </c>
      <c r="D6" s="9"/>
      <c r="E6" s="10">
        <v>24.5</v>
      </c>
      <c r="F6" s="33">
        <f t="shared" si="0"/>
        <v>85.75</v>
      </c>
      <c r="G6" s="11"/>
      <c r="H6" s="12" t="s">
        <v>8</v>
      </c>
      <c r="I6" s="13"/>
      <c r="J6" s="14">
        <v>52.43</v>
      </c>
    </row>
    <row r="7" spans="2:29" x14ac:dyDescent="0.25">
      <c r="B7" s="7">
        <v>46116</v>
      </c>
      <c r="C7" s="8">
        <v>4.5</v>
      </c>
      <c r="D7" s="9"/>
      <c r="E7" s="10">
        <v>24.5</v>
      </c>
      <c r="F7" s="33">
        <f t="shared" si="0"/>
        <v>110.25</v>
      </c>
      <c r="G7" s="11"/>
      <c r="H7" s="12" t="s">
        <v>9</v>
      </c>
      <c r="I7" s="13"/>
      <c r="J7" s="14">
        <f>'MART 2026'!J39*-1</f>
        <v>65006.936547000048</v>
      </c>
    </row>
    <row r="8" spans="2:29" x14ac:dyDescent="0.25">
      <c r="B8" s="7">
        <v>46117</v>
      </c>
      <c r="C8" s="8">
        <v>3.5</v>
      </c>
      <c r="D8" s="9"/>
      <c r="E8" s="10">
        <v>24.5</v>
      </c>
      <c r="F8" s="33">
        <f t="shared" si="0"/>
        <v>85.75</v>
      </c>
      <c r="G8" s="15"/>
      <c r="H8" s="16"/>
      <c r="I8" s="17"/>
      <c r="J8" s="18"/>
    </row>
    <row r="9" spans="2:29" x14ac:dyDescent="0.25">
      <c r="B9" s="7">
        <v>46118</v>
      </c>
      <c r="C9" s="8">
        <v>4.5</v>
      </c>
      <c r="D9" s="9"/>
      <c r="E9" s="10">
        <v>24.5</v>
      </c>
      <c r="F9" s="33">
        <f t="shared" si="0"/>
        <v>110.25</v>
      </c>
      <c r="G9" s="15"/>
      <c r="H9" s="16"/>
      <c r="I9" s="17"/>
      <c r="J9" s="18"/>
    </row>
    <row r="10" spans="2:29" x14ac:dyDescent="0.25">
      <c r="B10" s="7">
        <v>46119</v>
      </c>
      <c r="C10" s="8">
        <v>3</v>
      </c>
      <c r="D10" s="9"/>
      <c r="E10" s="10">
        <v>24.5</v>
      </c>
      <c r="F10" s="33">
        <f t="shared" si="0"/>
        <v>73.5</v>
      </c>
      <c r="G10" s="15"/>
      <c r="H10" s="16"/>
      <c r="I10" s="17"/>
      <c r="J10" s="18"/>
    </row>
    <row r="11" spans="2:29" x14ac:dyDescent="0.25">
      <c r="B11" s="7">
        <v>46120</v>
      </c>
      <c r="C11" s="8">
        <v>3.5</v>
      </c>
      <c r="D11" s="9"/>
      <c r="E11" s="10">
        <v>24.5</v>
      </c>
      <c r="F11" s="33">
        <f t="shared" si="0"/>
        <v>85.75</v>
      </c>
      <c r="G11" s="19"/>
      <c r="H11" s="16"/>
      <c r="I11" s="17"/>
      <c r="J11" s="18"/>
    </row>
    <row r="12" spans="2:29" x14ac:dyDescent="0.25">
      <c r="B12" s="7">
        <v>46121</v>
      </c>
      <c r="C12" s="8">
        <v>3</v>
      </c>
      <c r="D12" s="9"/>
      <c r="E12" s="10">
        <v>24.5</v>
      </c>
      <c r="F12" s="33">
        <f t="shared" si="0"/>
        <v>73.5</v>
      </c>
      <c r="G12" s="19"/>
      <c r="H12" s="16"/>
      <c r="I12" s="17"/>
      <c r="J12" s="18"/>
    </row>
    <row r="13" spans="2:29" x14ac:dyDescent="0.25">
      <c r="B13" s="7">
        <v>46122</v>
      </c>
      <c r="C13" s="8">
        <v>4</v>
      </c>
      <c r="D13" s="9"/>
      <c r="E13" s="10">
        <v>24.5</v>
      </c>
      <c r="F13" s="33">
        <f t="shared" si="0"/>
        <v>98</v>
      </c>
      <c r="G13" s="19"/>
      <c r="H13" s="16"/>
      <c r="I13" s="17"/>
      <c r="J13" s="18"/>
    </row>
    <row r="14" spans="2:29" x14ac:dyDescent="0.25">
      <c r="B14" s="7">
        <v>46123</v>
      </c>
      <c r="C14" s="8">
        <v>3</v>
      </c>
      <c r="D14" s="9"/>
      <c r="E14" s="10">
        <v>24.5</v>
      </c>
      <c r="F14" s="33">
        <f t="shared" si="0"/>
        <v>73.5</v>
      </c>
      <c r="G14" s="19"/>
      <c r="H14" s="16"/>
      <c r="I14" s="17"/>
      <c r="J14" s="18"/>
    </row>
    <row r="15" spans="2:29" x14ac:dyDescent="0.25">
      <c r="B15" s="7">
        <v>46124</v>
      </c>
      <c r="C15" s="8">
        <v>3</v>
      </c>
      <c r="D15" s="9"/>
      <c r="E15" s="10">
        <v>24.5</v>
      </c>
      <c r="F15" s="33">
        <f t="shared" si="0"/>
        <v>73.5</v>
      </c>
      <c r="G15" s="19"/>
      <c r="H15" s="16"/>
      <c r="I15" s="17"/>
      <c r="J15" s="18"/>
    </row>
    <row r="16" spans="2:29" x14ac:dyDescent="0.25">
      <c r="B16" s="7">
        <v>46125</v>
      </c>
      <c r="C16" s="8">
        <v>3.5</v>
      </c>
      <c r="D16" s="9"/>
      <c r="E16" s="10">
        <v>24.5</v>
      </c>
      <c r="F16" s="33">
        <f t="shared" si="0"/>
        <v>85.75</v>
      </c>
      <c r="G16" s="19"/>
      <c r="H16" s="16"/>
      <c r="I16" s="17"/>
      <c r="J16" s="18"/>
    </row>
    <row r="17" spans="2:10" x14ac:dyDescent="0.25">
      <c r="B17" s="7">
        <v>46126</v>
      </c>
      <c r="C17" s="8">
        <v>3</v>
      </c>
      <c r="D17" s="9"/>
      <c r="E17" s="10">
        <v>24.5</v>
      </c>
      <c r="F17" s="33">
        <f t="shared" si="0"/>
        <v>73.5</v>
      </c>
      <c r="G17" s="19"/>
      <c r="H17" s="16"/>
      <c r="I17" s="17"/>
      <c r="J17" s="18"/>
    </row>
    <row r="18" spans="2:10" x14ac:dyDescent="0.25">
      <c r="B18" s="7">
        <v>46127</v>
      </c>
      <c r="C18" s="8">
        <v>3.5</v>
      </c>
      <c r="D18" s="9"/>
      <c r="E18" s="10">
        <v>24.5</v>
      </c>
      <c r="F18" s="33">
        <f t="shared" si="0"/>
        <v>85.75</v>
      </c>
      <c r="G18" s="19"/>
      <c r="H18" s="16"/>
      <c r="I18" s="17"/>
      <c r="J18" s="18"/>
    </row>
    <row r="19" spans="2:10" x14ac:dyDescent="0.25">
      <c r="B19" s="7">
        <v>46128</v>
      </c>
      <c r="C19" s="8">
        <v>3.5</v>
      </c>
      <c r="D19" s="9"/>
      <c r="E19" s="10">
        <v>24.5</v>
      </c>
      <c r="F19" s="33">
        <f t="shared" si="0"/>
        <v>85.75</v>
      </c>
      <c r="G19" s="19"/>
      <c r="H19" s="16"/>
      <c r="I19" s="17"/>
      <c r="J19" s="18"/>
    </row>
    <row r="20" spans="2:10" x14ac:dyDescent="0.25">
      <c r="B20" s="7">
        <v>46129</v>
      </c>
      <c r="C20" s="8">
        <v>3.5</v>
      </c>
      <c r="D20" s="9"/>
      <c r="E20" s="10">
        <v>24.5</v>
      </c>
      <c r="F20" s="33">
        <f t="shared" si="0"/>
        <v>85.75</v>
      </c>
      <c r="G20" s="19"/>
      <c r="H20" s="16"/>
      <c r="I20" s="17"/>
      <c r="J20" s="18"/>
    </row>
    <row r="21" spans="2:10" x14ac:dyDescent="0.25">
      <c r="B21" s="7">
        <v>46130</v>
      </c>
      <c r="C21" s="8">
        <v>3</v>
      </c>
      <c r="D21" s="9"/>
      <c r="E21" s="10">
        <v>24.5</v>
      </c>
      <c r="F21" s="33">
        <f t="shared" si="0"/>
        <v>73.5</v>
      </c>
      <c r="G21" s="19"/>
      <c r="H21" s="16"/>
      <c r="I21" s="17"/>
      <c r="J21" s="18"/>
    </row>
    <row r="22" spans="2:10" x14ac:dyDescent="0.25">
      <c r="B22" s="7">
        <v>46131</v>
      </c>
      <c r="C22" s="8">
        <v>3</v>
      </c>
      <c r="D22" s="9"/>
      <c r="E22" s="10">
        <v>24.5</v>
      </c>
      <c r="F22" s="33">
        <f t="shared" si="0"/>
        <v>73.5</v>
      </c>
      <c r="G22" s="19"/>
      <c r="H22" s="16"/>
      <c r="I22" s="17"/>
      <c r="J22" s="18"/>
    </row>
    <row r="23" spans="2:10" x14ac:dyDescent="0.25">
      <c r="B23" s="7">
        <v>46132</v>
      </c>
      <c r="C23" s="8">
        <v>4</v>
      </c>
      <c r="D23" s="9"/>
      <c r="E23" s="10">
        <v>24.5</v>
      </c>
      <c r="F23" s="33">
        <f t="shared" si="0"/>
        <v>98</v>
      </c>
      <c r="G23" s="19"/>
      <c r="H23" s="16"/>
      <c r="I23" s="17"/>
      <c r="J23" s="18"/>
    </row>
    <row r="24" spans="2:10" x14ac:dyDescent="0.25">
      <c r="B24" s="7">
        <v>46133</v>
      </c>
      <c r="C24" s="8">
        <v>4</v>
      </c>
      <c r="D24" s="9"/>
      <c r="E24" s="10">
        <v>24.5</v>
      </c>
      <c r="F24" s="33">
        <f t="shared" si="0"/>
        <v>98</v>
      </c>
      <c r="G24" s="19"/>
      <c r="H24" s="16"/>
      <c r="I24" s="17"/>
      <c r="J24" s="18"/>
    </row>
    <row r="25" spans="2:10" x14ac:dyDescent="0.25">
      <c r="B25" s="7">
        <v>46134</v>
      </c>
      <c r="C25" s="8">
        <v>4</v>
      </c>
      <c r="D25" s="9"/>
      <c r="E25" s="10">
        <v>24.5</v>
      </c>
      <c r="F25" s="33">
        <f t="shared" si="0"/>
        <v>98</v>
      </c>
      <c r="G25" s="19"/>
      <c r="H25" s="16"/>
      <c r="I25" s="17"/>
      <c r="J25" s="18"/>
    </row>
    <row r="26" spans="2:10" x14ac:dyDescent="0.25">
      <c r="B26" s="7">
        <v>46135</v>
      </c>
      <c r="C26" s="8">
        <v>3.5</v>
      </c>
      <c r="D26" s="9"/>
      <c r="E26" s="10">
        <v>24.5</v>
      </c>
      <c r="F26" s="33">
        <f t="shared" si="0"/>
        <v>85.75</v>
      </c>
      <c r="G26" s="19"/>
      <c r="H26" s="16"/>
      <c r="I26" s="17"/>
      <c r="J26" s="18"/>
    </row>
    <row r="27" spans="2:10" x14ac:dyDescent="0.25">
      <c r="B27" s="7">
        <v>46136</v>
      </c>
      <c r="C27" s="8">
        <v>3</v>
      </c>
      <c r="D27" s="9"/>
      <c r="E27" s="10">
        <v>24.5</v>
      </c>
      <c r="F27" s="33">
        <f t="shared" si="0"/>
        <v>73.5</v>
      </c>
      <c r="G27" s="19"/>
      <c r="H27" s="16"/>
      <c r="I27" s="17"/>
      <c r="J27" s="18"/>
    </row>
    <row r="28" spans="2:10" x14ac:dyDescent="0.25">
      <c r="B28" s="7">
        <v>46137</v>
      </c>
      <c r="C28" s="8">
        <v>3</v>
      </c>
      <c r="D28" s="9"/>
      <c r="E28" s="10">
        <v>24.5</v>
      </c>
      <c r="F28" s="33">
        <f t="shared" si="0"/>
        <v>73.5</v>
      </c>
      <c r="G28" s="19"/>
      <c r="H28" s="16"/>
      <c r="I28" s="17"/>
      <c r="J28" s="18"/>
    </row>
    <row r="29" spans="2:10" x14ac:dyDescent="0.25">
      <c r="B29" s="7">
        <v>46138</v>
      </c>
      <c r="C29" s="8">
        <v>3.5</v>
      </c>
      <c r="D29" s="9"/>
      <c r="E29" s="10">
        <v>24.5</v>
      </c>
      <c r="F29" s="33">
        <f t="shared" si="0"/>
        <v>85.75</v>
      </c>
      <c r="G29" s="19"/>
      <c r="H29" s="16"/>
      <c r="I29" s="17"/>
      <c r="J29" s="18"/>
    </row>
    <row r="30" spans="2:10" x14ac:dyDescent="0.25">
      <c r="B30" s="7">
        <v>46139</v>
      </c>
      <c r="C30" s="8">
        <v>3.5</v>
      </c>
      <c r="D30" s="9"/>
      <c r="E30" s="10">
        <v>24.5</v>
      </c>
      <c r="F30" s="33">
        <f t="shared" si="0"/>
        <v>85.75</v>
      </c>
      <c r="G30" s="19"/>
      <c r="H30" s="16"/>
      <c r="I30" s="17"/>
      <c r="J30" s="18"/>
    </row>
    <row r="31" spans="2:10" x14ac:dyDescent="0.25">
      <c r="B31" s="7">
        <v>46140</v>
      </c>
      <c r="C31" s="8">
        <v>3.5</v>
      </c>
      <c r="D31" s="9"/>
      <c r="E31" s="10">
        <v>24.5</v>
      </c>
      <c r="F31" s="33">
        <f t="shared" si="0"/>
        <v>85.75</v>
      </c>
      <c r="G31" s="19"/>
      <c r="H31" s="16"/>
      <c r="I31" s="17"/>
      <c r="J31" s="18"/>
    </row>
    <row r="32" spans="2:10" x14ac:dyDescent="0.25">
      <c r="B32" s="7">
        <v>46141</v>
      </c>
      <c r="C32" s="8">
        <v>4.5</v>
      </c>
      <c r="D32" s="9"/>
      <c r="E32" s="10">
        <v>24.5</v>
      </c>
      <c r="F32" s="33">
        <f t="shared" si="0"/>
        <v>110.25</v>
      </c>
      <c r="G32" s="19"/>
      <c r="H32" s="16"/>
      <c r="I32" s="17"/>
      <c r="J32" s="18"/>
    </row>
    <row r="33" spans="2:12" x14ac:dyDescent="0.25">
      <c r="B33" s="7">
        <v>46142</v>
      </c>
      <c r="C33" s="8">
        <v>3.5</v>
      </c>
      <c r="D33" s="9"/>
      <c r="E33" s="10">
        <v>24.5</v>
      </c>
      <c r="F33" s="33">
        <f t="shared" si="0"/>
        <v>85.75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65088.124402000045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2621.5</v>
      </c>
      <c r="L36" s="31">
        <f>J36-J4-J5-J6</f>
        <v>2540.3121449999999</v>
      </c>
    </row>
    <row r="37" spans="2:12" x14ac:dyDescent="0.25">
      <c r="B37" s="26" t="s">
        <v>14</v>
      </c>
      <c r="C37" s="30">
        <f>C35</f>
        <v>107</v>
      </c>
      <c r="D37" s="9">
        <f>D35/1.03</f>
        <v>0</v>
      </c>
      <c r="E37" s="10"/>
      <c r="F37" s="33">
        <f>SUM(F4:F36)</f>
        <v>2621.5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-62466.624402000045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96435-1D0D-4733-94D7-C00517F5D106}">
  <dimension ref="B1:AC43"/>
  <sheetViews>
    <sheetView zoomScale="85" zoomScaleNormal="85" workbookViewId="0">
      <selection activeCell="E24" sqref="E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3.5</v>
      </c>
      <c r="D4" s="9"/>
      <c r="E4" s="10">
        <v>24.5</v>
      </c>
      <c r="F4" s="33">
        <f>E4*C4</f>
        <v>85.75</v>
      </c>
      <c r="G4" s="11"/>
      <c r="H4" s="12" t="s">
        <v>6</v>
      </c>
      <c r="I4" s="13">
        <v>0.01</v>
      </c>
      <c r="J4" s="14">
        <f>(F36+F37)*I4</f>
        <v>6.2475000000000005</v>
      </c>
    </row>
    <row r="5" spans="2:29" x14ac:dyDescent="0.25">
      <c r="B5" s="7">
        <v>46144</v>
      </c>
      <c r="C5" s="8">
        <v>3.5</v>
      </c>
      <c r="D5" s="9"/>
      <c r="E5" s="10">
        <v>24.5</v>
      </c>
      <c r="F5" s="33">
        <f t="shared" ref="F5:F34" si="0">E5*C5</f>
        <v>85.75</v>
      </c>
      <c r="G5" s="11"/>
      <c r="H5" s="12" t="s">
        <v>7</v>
      </c>
      <c r="I5" s="13">
        <v>1E-3</v>
      </c>
      <c r="J5" s="14">
        <f>(F36+F37-J4-J6)*I5</f>
        <v>0.61850250000000007</v>
      </c>
    </row>
    <row r="6" spans="2:29" x14ac:dyDescent="0.25">
      <c r="B6" s="7">
        <v>46145</v>
      </c>
      <c r="C6" s="8">
        <v>3.5</v>
      </c>
      <c r="D6" s="9"/>
      <c r="E6" s="10">
        <v>24.5</v>
      </c>
      <c r="F6" s="33">
        <f t="shared" si="0"/>
        <v>85.75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4</v>
      </c>
      <c r="D7" s="9"/>
      <c r="E7" s="10">
        <v>24.5</v>
      </c>
      <c r="F7" s="33">
        <f t="shared" si="0"/>
        <v>98</v>
      </c>
      <c r="G7" s="11"/>
      <c r="H7" s="12" t="s">
        <v>9</v>
      </c>
      <c r="I7" s="13"/>
      <c r="J7" s="14">
        <f>'NİSAN 2026'!J39*-1</f>
        <v>62466.624402000045</v>
      </c>
    </row>
    <row r="8" spans="2:29" x14ac:dyDescent="0.25">
      <c r="B8" s="7">
        <v>46147</v>
      </c>
      <c r="C8" s="8">
        <v>3.5</v>
      </c>
      <c r="D8" s="9"/>
      <c r="E8" s="10">
        <v>24.5</v>
      </c>
      <c r="F8" s="33">
        <f t="shared" si="0"/>
        <v>85.75</v>
      </c>
      <c r="G8" s="15"/>
      <c r="H8" s="16"/>
      <c r="I8" s="17"/>
      <c r="J8" s="18"/>
    </row>
    <row r="9" spans="2:29" x14ac:dyDescent="0.25">
      <c r="B9" s="7">
        <v>46148</v>
      </c>
      <c r="C9" s="8">
        <v>4</v>
      </c>
      <c r="D9" s="9"/>
      <c r="E9" s="10">
        <v>24.5</v>
      </c>
      <c r="F9" s="33">
        <f t="shared" si="0"/>
        <v>98</v>
      </c>
      <c r="G9" s="15"/>
      <c r="H9" s="16"/>
      <c r="I9" s="17"/>
      <c r="J9" s="18"/>
    </row>
    <row r="10" spans="2:29" x14ac:dyDescent="0.25">
      <c r="B10" s="7">
        <v>46149</v>
      </c>
      <c r="C10" s="8">
        <v>3.5</v>
      </c>
      <c r="D10" s="9"/>
      <c r="E10" s="10">
        <v>24.5</v>
      </c>
      <c r="F10" s="33">
        <f t="shared" si="0"/>
        <v>85.75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24.5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24.5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24.5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24.5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24.5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24.5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24.5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24.5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24.5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24.5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24.5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24.5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24.5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24.5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24.5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24.5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24.5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24.5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24.5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24.5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24.5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24.5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24.5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25.5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62473.490404500044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624.75</v>
      </c>
      <c r="L36" s="31">
        <f>J36-J4-J5-J6</f>
        <v>617.88399750000008</v>
      </c>
    </row>
    <row r="37" spans="2:12" x14ac:dyDescent="0.25">
      <c r="B37" s="26" t="s">
        <v>14</v>
      </c>
      <c r="C37" s="30">
        <f>C35</f>
        <v>25.5</v>
      </c>
      <c r="D37" s="9">
        <f>D35/1.03</f>
        <v>0</v>
      </c>
      <c r="E37" s="10"/>
      <c r="F37" s="33">
        <f>SUM(F4:F36)</f>
        <v>624.75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-61848.740404500044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FA867-7ED7-4D7D-9FA1-C8B7AE1A348E}">
  <dimension ref="B1:AC43"/>
  <sheetViews>
    <sheetView tabSelected="1" zoomScale="85" zoomScaleNormal="85" workbookViewId="0">
      <selection activeCell="L17" sqref="L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44" t="s">
        <v>33</v>
      </c>
      <c r="C2" s="145"/>
      <c r="D2" s="145"/>
      <c r="E2" s="145"/>
      <c r="F2" s="145"/>
      <c r="G2" s="145"/>
      <c r="H2" s="145"/>
      <c r="I2" s="145"/>
      <c r="J2" s="146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61848.740404500044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47" t="s">
        <v>11</v>
      </c>
      <c r="I35" s="147"/>
      <c r="J35" s="25">
        <f>SUM(J4:J34)</f>
        <v>61848.740404500044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48" t="s">
        <v>13</v>
      </c>
      <c r="I36" s="148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49" t="s">
        <v>16</v>
      </c>
      <c r="C39" s="150"/>
      <c r="D39" s="27"/>
      <c r="E39" s="37"/>
      <c r="F39" s="38"/>
      <c r="G39" s="28"/>
      <c r="H39" s="151" t="s">
        <v>17</v>
      </c>
      <c r="I39" s="151"/>
      <c r="J39" s="29">
        <f>J36+J37+J38-J35</f>
        <v>-61848.740404500044</v>
      </c>
    </row>
    <row r="40" spans="2:12" ht="15.75" thickBot="1" x14ac:dyDescent="0.3">
      <c r="B40" s="141"/>
      <c r="C40" s="142"/>
      <c r="D40" s="142"/>
      <c r="E40" s="142"/>
      <c r="F40" s="142"/>
      <c r="G40" s="142"/>
      <c r="H40" s="142"/>
      <c r="I40" s="142"/>
      <c r="J40" s="143"/>
    </row>
    <row r="41" spans="2:12" ht="15.75" thickBot="1" x14ac:dyDescent="0.3">
      <c r="B41" s="141"/>
      <c r="C41" s="142"/>
      <c r="D41" s="142"/>
      <c r="E41" s="142"/>
      <c r="F41" s="142"/>
      <c r="G41" s="142"/>
      <c r="H41" s="142"/>
      <c r="I41" s="142"/>
      <c r="J41" s="14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20</vt:i4>
      </vt:variant>
    </vt:vector>
  </HeadingPairs>
  <TitlesOfParts>
    <vt:vector size="20" baseType="lpstr">
      <vt:lpstr>KASIM 2024</vt:lpstr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2025-05-20T13:04:25Z</cp:lastPrinted>
  <dcterms:created xsi:type="dcterms:W3CDTF">2015-06-05T18:19:34Z</dcterms:created>
  <dcterms:modified xsi:type="dcterms:W3CDTF">2026-05-12T11:02:00Z</dcterms:modified>
</cp:coreProperties>
</file>